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rtezhogeschool.sharepoint.com/sites/FAZ-Aanbestedingen-MVOVloerenonderhoud/Gedeelde documenten/MVO Vloerenonderhoud/02 Aanbestedingsleidraad/Conceptueel/Ruimtestaten/"/>
    </mc:Choice>
  </mc:AlternateContent>
  <xr:revisionPtr revIDLastSave="18" documentId="8_{112516FF-3290-4582-9B83-B59CC896251F}" xr6:coauthVersionLast="47" xr6:coauthVersionMax="47" xr10:uidLastSave="{92BC9F8A-7BCA-4C7E-8F2C-79D03CDD7A9E}"/>
  <bookViews>
    <workbookView xWindow="28680" yWindow="-120" windowWidth="29040" windowHeight="15720" tabRatio="934" firstSheet="1" activeTab="1" xr2:uid="{83537E07-3D95-44ED-9BE4-161124D662D6}"/>
  </bookViews>
  <sheets>
    <sheet name="Wachtwoord tabbladen" sheetId="35" state="hidden" r:id="rId1"/>
    <sheet name="Van Essengaarde" sheetId="13" r:id="rId2"/>
    <sheet name="Hulsmaatstraat" sheetId="12" r:id="rId3"/>
    <sheet name="Theatrium" sheetId="3" r:id="rId4"/>
    <sheet name="Middengebouw" sheetId="15" r:id="rId5"/>
    <sheet name="Rietveldgebouw" sheetId="18" r:id="rId6"/>
  </sheets>
  <definedNames>
    <definedName name="_xlnm._FilterDatabase" localSheetId="2" hidden="1">Hulsmaatstraat!$A$2:$I$138</definedName>
    <definedName name="_xlnm._FilterDatabase" localSheetId="4" hidden="1">Middengebouw!$A$2:$I$114</definedName>
    <definedName name="_xlnm._FilterDatabase" localSheetId="5" hidden="1">Rietveldgebouw!$A$2:$I$119</definedName>
    <definedName name="_xlnm._FilterDatabase" localSheetId="3" hidden="1">Theatrium!$A$2:$I$151</definedName>
    <definedName name="_xlnm._FilterDatabase" localSheetId="1" hidden="1">'Van Essengaarde'!$A$2:$I$130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8" i="18" l="1"/>
  <c r="E48" i="18"/>
  <c r="E39" i="18"/>
  <c r="E127" i="3" l="1"/>
  <c r="E130" i="3"/>
  <c r="C1" i="3" l="1"/>
  <c r="E135" i="12" l="1"/>
  <c r="E95" i="12"/>
  <c r="E87" i="12"/>
  <c r="C1" i="13" l="1"/>
  <c r="C1" i="15" l="1"/>
  <c r="C1" i="12" l="1"/>
  <c r="C1" i="18" l="1"/>
</calcChain>
</file>

<file path=xl/sharedStrings.xml><?xml version="1.0" encoding="utf-8"?>
<sst xmlns="http://schemas.openxmlformats.org/spreadsheetml/2006/main" count="5136" uniqueCount="715">
  <si>
    <t>ow</t>
  </si>
  <si>
    <t xml:space="preserve">    Van Essengaarde</t>
  </si>
  <si>
    <t>m2</t>
  </si>
  <si>
    <t>Locatie</t>
  </si>
  <si>
    <t>Gebouw</t>
  </si>
  <si>
    <t>Verdieping</t>
  </si>
  <si>
    <t>Ruimtenummer</t>
  </si>
  <si>
    <t>Totaal m2</t>
  </si>
  <si>
    <t>Vloersoort</t>
  </si>
  <si>
    <t>Hoofdcategorie</t>
  </si>
  <si>
    <t>Functie</t>
  </si>
  <si>
    <t>Ruimtenaam</t>
  </si>
  <si>
    <t>Totaal per gebruiker</t>
  </si>
  <si>
    <t>Enschede</t>
  </si>
  <si>
    <t>Van Essengaarde</t>
  </si>
  <si>
    <t>Begane grond</t>
  </si>
  <si>
    <t>ES.0.01</t>
  </si>
  <si>
    <t>T</t>
  </si>
  <si>
    <t>Ondersteunende ruimte</t>
  </si>
  <si>
    <t>Specifieke ruimte</t>
  </si>
  <si>
    <t>Receptie</t>
  </si>
  <si>
    <t>ES.0.01A</t>
  </si>
  <si>
    <t>Algemene ruimte</t>
  </si>
  <si>
    <t>Bergruimte</t>
  </si>
  <si>
    <t>ES.0.02</t>
  </si>
  <si>
    <t>Extern verhuurd</t>
  </si>
  <si>
    <t>ES.0.02A</t>
  </si>
  <si>
    <t>ES.0.03</t>
  </si>
  <si>
    <t>ES.0.04</t>
  </si>
  <si>
    <t>Mediatheek</t>
  </si>
  <si>
    <t>ES.0.04A</t>
  </si>
  <si>
    <t>L</t>
  </si>
  <si>
    <t>ES.0.05</t>
  </si>
  <si>
    <t>ES.0.05A</t>
  </si>
  <si>
    <t>ES.0.06</t>
  </si>
  <si>
    <t>ES.0.07</t>
  </si>
  <si>
    <t>ES.0.08</t>
  </si>
  <si>
    <t>ES.0.09</t>
  </si>
  <si>
    <t>ES.0.10</t>
  </si>
  <si>
    <t>S</t>
  </si>
  <si>
    <t>Buitenruimte</t>
  </si>
  <si>
    <t>ES.0.11</t>
  </si>
  <si>
    <t>ES.0.12</t>
  </si>
  <si>
    <t>ES.0.13</t>
  </si>
  <si>
    <t>Niet bruikbaar</t>
  </si>
  <si>
    <t>Technische ruimte</t>
  </si>
  <si>
    <t>ES.0.14</t>
  </si>
  <si>
    <t>Sanitaire ruimte</t>
  </si>
  <si>
    <t>ES.0.15</t>
  </si>
  <si>
    <t>ES.0.18</t>
  </si>
  <si>
    <t>Entree</t>
  </si>
  <si>
    <t>ES.0.16</t>
  </si>
  <si>
    <t>Verkeersruimte</t>
  </si>
  <si>
    <t>ES.0.17</t>
  </si>
  <si>
    <t>1e verdieping</t>
  </si>
  <si>
    <t>ES.1.01</t>
  </si>
  <si>
    <t>Onderwijs</t>
  </si>
  <si>
    <t>Algemene opleidingsruimte</t>
  </si>
  <si>
    <t>ES.1.02</t>
  </si>
  <si>
    <t>Kantoorruimte</t>
  </si>
  <si>
    <t>Werkplekken</t>
  </si>
  <si>
    <t>ES.1.03</t>
  </si>
  <si>
    <t>Leslokaal</t>
  </si>
  <si>
    <t>ES.1.04</t>
  </si>
  <si>
    <t>Speciefieke opleidingsruimte</t>
  </si>
  <si>
    <t>Oefenruimte</t>
  </si>
  <si>
    <t>ES.1.05</t>
  </si>
  <si>
    <t>ES.1.06</t>
  </si>
  <si>
    <t>ES.1.07</t>
  </si>
  <si>
    <t>ES.1.08</t>
  </si>
  <si>
    <t>ES.1.09</t>
  </si>
  <si>
    <t>Opname studio</t>
  </si>
  <si>
    <t>ES.1.10</t>
  </si>
  <si>
    <t>ES.1.11</t>
  </si>
  <si>
    <t>Leslokaal specifiek</t>
  </si>
  <si>
    <t>ES.1.12</t>
  </si>
  <si>
    <t>ES.1.13</t>
  </si>
  <si>
    <t>ES.1.14</t>
  </si>
  <si>
    <t>ES.1.15</t>
  </si>
  <si>
    <t>P</t>
  </si>
  <si>
    <t>ES.1.16</t>
  </si>
  <si>
    <t>ES.1.17</t>
  </si>
  <si>
    <t>ES.1.16A</t>
  </si>
  <si>
    <t>ES.1.19</t>
  </si>
  <si>
    <t>Catering</t>
  </si>
  <si>
    <t>ES.1.20</t>
  </si>
  <si>
    <t>ES.1.21</t>
  </si>
  <si>
    <t>ES.1.21A</t>
  </si>
  <si>
    <t>ES.1.77</t>
  </si>
  <si>
    <t>Kantine</t>
  </si>
  <si>
    <t>ES.1.22</t>
  </si>
  <si>
    <t>Concertzaal</t>
  </si>
  <si>
    <t>ES.1.22A</t>
  </si>
  <si>
    <t>ES.1.23</t>
  </si>
  <si>
    <t>ES.1.23A</t>
  </si>
  <si>
    <t>ES.1.24</t>
  </si>
  <si>
    <t>ES.1.24A</t>
  </si>
  <si>
    <t>ES.1.24B</t>
  </si>
  <si>
    <t>ES.1.25</t>
  </si>
  <si>
    <t>ES.1.25A</t>
  </si>
  <si>
    <t>ES.1.53</t>
  </si>
  <si>
    <t>ES.1.59</t>
  </si>
  <si>
    <t>ES.1.72</t>
  </si>
  <si>
    <t>ES.1.73</t>
  </si>
  <si>
    <t>ES.1.74</t>
  </si>
  <si>
    <t>ES.175</t>
  </si>
  <si>
    <t>ES.1.84</t>
  </si>
  <si>
    <t>ES.1.88</t>
  </si>
  <si>
    <t>ES.1.89</t>
  </si>
  <si>
    <t>2e verdieping</t>
  </si>
  <si>
    <t>ES.2.01</t>
  </si>
  <si>
    <t>ES.2.02</t>
  </si>
  <si>
    <t>ES.2.03</t>
  </si>
  <si>
    <t>ES.2.04</t>
  </si>
  <si>
    <t>ES.2.05</t>
  </si>
  <si>
    <t>ES.2.06</t>
  </si>
  <si>
    <t>ES.2.07</t>
  </si>
  <si>
    <t>ES.2.08</t>
  </si>
  <si>
    <t>ES.2.09</t>
  </si>
  <si>
    <t>ES.2.10</t>
  </si>
  <si>
    <t>ES.2.12</t>
  </si>
  <si>
    <t>ES.2.14</t>
  </si>
  <si>
    <t>ES.2.16</t>
  </si>
  <si>
    <t>ES.2.17</t>
  </si>
  <si>
    <t>ES.2.17A</t>
  </si>
  <si>
    <t>ES.2.17B</t>
  </si>
  <si>
    <t>ES.2.18</t>
  </si>
  <si>
    <t>ES.2.19</t>
  </si>
  <si>
    <t>Regieruimte</t>
  </si>
  <si>
    <t>ES.2.20</t>
  </si>
  <si>
    <t>ES.2.20A</t>
  </si>
  <si>
    <t>ES.2.21</t>
  </si>
  <si>
    <t>ES.2.22</t>
  </si>
  <si>
    <t>ES.2.22A</t>
  </si>
  <si>
    <t>ES 2.22B</t>
  </si>
  <si>
    <t>ES.2.23</t>
  </si>
  <si>
    <t>ES.2.24</t>
  </si>
  <si>
    <t>ES.2.25</t>
  </si>
  <si>
    <t>ES.2.26</t>
  </si>
  <si>
    <t>ES.2.27</t>
  </si>
  <si>
    <t>ES.2.28</t>
  </si>
  <si>
    <t>ES.2.28a</t>
  </si>
  <si>
    <t>ES.2.29</t>
  </si>
  <si>
    <t>ES.2.29A</t>
  </si>
  <si>
    <t>ES.2.29B</t>
  </si>
  <si>
    <t>ES.2.30</t>
  </si>
  <si>
    <t>ES.2.31</t>
  </si>
  <si>
    <t>Overlegruimte</t>
  </si>
  <si>
    <t>ES.2.32</t>
  </si>
  <si>
    <t>P (sportvloer)</t>
  </si>
  <si>
    <t>ES.2.33</t>
  </si>
  <si>
    <t>ES.2.34</t>
  </si>
  <si>
    <t>ES.2.35</t>
  </si>
  <si>
    <t>ES.2.35A</t>
  </si>
  <si>
    <t>ES.2.35B</t>
  </si>
  <si>
    <t>ES.2.58.B</t>
  </si>
  <si>
    <t>ES.2.59</t>
  </si>
  <si>
    <t>ES.2.60</t>
  </si>
  <si>
    <t>ES.2.60A</t>
  </si>
  <si>
    <t>ES.2.73</t>
  </si>
  <si>
    <t>ES.2.74</t>
  </si>
  <si>
    <t>ES.2.75</t>
  </si>
  <si>
    <t>ES.2.88</t>
  </si>
  <si>
    <t>ES.2.93</t>
  </si>
  <si>
    <t>ES.2.94</t>
  </si>
  <si>
    <t>ES.2.95</t>
  </si>
  <si>
    <t>ES.2.97</t>
  </si>
  <si>
    <t>3e verdieping</t>
  </si>
  <si>
    <t>ES.3.00</t>
  </si>
  <si>
    <t>ES.3.00A</t>
  </si>
  <si>
    <t>ES.3.00B</t>
  </si>
  <si>
    <t>ES.3.01</t>
  </si>
  <si>
    <t>ES.3.02</t>
  </si>
  <si>
    <t>ES.3.03</t>
  </si>
  <si>
    <t>ES.3.04</t>
  </si>
  <si>
    <t>ES.3.05</t>
  </si>
  <si>
    <t>ES.3.06</t>
  </si>
  <si>
    <t>ES.306</t>
  </si>
  <si>
    <t xml:space="preserve">    Hulsmaatstraat</t>
  </si>
  <si>
    <t>Hulsmaatstraat</t>
  </si>
  <si>
    <t>TE.0.01</t>
  </si>
  <si>
    <t>TE.0.02</t>
  </si>
  <si>
    <t>TE.0.03</t>
  </si>
  <si>
    <t>TE.0.04</t>
  </si>
  <si>
    <t>TE.0.05</t>
  </si>
  <si>
    <t>TE.0.06</t>
  </si>
  <si>
    <t>TE.0.07</t>
  </si>
  <si>
    <t>TE.0.08</t>
  </si>
  <si>
    <t>TE.0.10</t>
  </si>
  <si>
    <t>TE.0.10A</t>
  </si>
  <si>
    <t>TE.0.11</t>
  </si>
  <si>
    <t>TE.0.11A</t>
  </si>
  <si>
    <t>TE.0.12</t>
  </si>
  <si>
    <t>TE.0.13</t>
  </si>
  <si>
    <t>Specifieke opleidingsruimte</t>
  </si>
  <si>
    <t>Expositieruimte</t>
  </si>
  <si>
    <t>TE.0.14</t>
  </si>
  <si>
    <t>TE.0.15</t>
  </si>
  <si>
    <t>TE.0.16</t>
  </si>
  <si>
    <t>TE.0.17</t>
  </si>
  <si>
    <t>TE.0.17A</t>
  </si>
  <si>
    <t xml:space="preserve"> </t>
  </si>
  <si>
    <t>TE.0.19</t>
  </si>
  <si>
    <t>TE.0.20</t>
  </si>
  <si>
    <t>TE.0.21</t>
  </si>
  <si>
    <t>TE.0.22</t>
  </si>
  <si>
    <t>TE.0.23</t>
  </si>
  <si>
    <t>Werkplaats</t>
  </si>
  <si>
    <t>TE.0.24</t>
  </si>
  <si>
    <t>TE.0.25</t>
  </si>
  <si>
    <t>TE.0.26</t>
  </si>
  <si>
    <t>TE.0.27</t>
  </si>
  <si>
    <t>TE.0.28</t>
  </si>
  <si>
    <t>TE.0.29</t>
  </si>
  <si>
    <t>TE.0.30</t>
  </si>
  <si>
    <t>TE.0.31</t>
  </si>
  <si>
    <t>TE.0.33</t>
  </si>
  <si>
    <t>TE.0.34</t>
  </si>
  <si>
    <t>TE.0.35</t>
  </si>
  <si>
    <t>TE.0.36</t>
  </si>
  <si>
    <t>TE.0.37</t>
  </si>
  <si>
    <t>TE.0.38</t>
  </si>
  <si>
    <t>TE.0.39</t>
  </si>
  <si>
    <t>TE.0.40</t>
  </si>
  <si>
    <t>Uitleen</t>
  </si>
  <si>
    <t>TE.0.41</t>
  </si>
  <si>
    <t>TE.0.42</t>
  </si>
  <si>
    <t>TE.0.43</t>
  </si>
  <si>
    <t>TE.0.43A</t>
  </si>
  <si>
    <t>TE.0.44</t>
  </si>
  <si>
    <t>Ateliers</t>
  </si>
  <si>
    <t>TE.0.45</t>
  </si>
  <si>
    <t>TE.0.46</t>
  </si>
  <si>
    <t>TE.0.49</t>
  </si>
  <si>
    <t>TE.0.50</t>
  </si>
  <si>
    <t>TE.0.51</t>
  </si>
  <si>
    <t>TE.0.52</t>
  </si>
  <si>
    <t>TE.0.53</t>
  </si>
  <si>
    <t>TE.0.54</t>
  </si>
  <si>
    <t>TE.0.55</t>
  </si>
  <si>
    <t>TE.0.56</t>
  </si>
  <si>
    <t>TE.0.57</t>
  </si>
  <si>
    <t>TE.0.58</t>
  </si>
  <si>
    <t>TE.0.59</t>
  </si>
  <si>
    <t>TE.0.60</t>
  </si>
  <si>
    <t>TE.0.61</t>
  </si>
  <si>
    <t>TE.0.62</t>
  </si>
  <si>
    <t>TE.0.63</t>
  </si>
  <si>
    <t>TE.0.64</t>
  </si>
  <si>
    <t>TE.0.65</t>
  </si>
  <si>
    <t>TE.0.66</t>
  </si>
  <si>
    <t>TE.0.67</t>
  </si>
  <si>
    <t>TE.0.68</t>
  </si>
  <si>
    <t>TE.0.69</t>
  </si>
  <si>
    <t>TE.0.70</t>
  </si>
  <si>
    <t>TE.0.71</t>
  </si>
  <si>
    <t>TE.0.72</t>
  </si>
  <si>
    <t>TE.0.73</t>
  </si>
  <si>
    <t>TE.0.74</t>
  </si>
  <si>
    <t>TE.0.75</t>
  </si>
  <si>
    <t>TE.0.76</t>
  </si>
  <si>
    <t>TE.0.77</t>
  </si>
  <si>
    <t>TE.0.78</t>
  </si>
  <si>
    <t>TE.0.79</t>
  </si>
  <si>
    <t>TE.0.80</t>
  </si>
  <si>
    <t>TE.1.01</t>
  </si>
  <si>
    <t>TE.1.2</t>
  </si>
  <si>
    <t>TE.1.3</t>
  </si>
  <si>
    <t>TE.1.04</t>
  </si>
  <si>
    <t>TE.1.05 / TE.1.06</t>
  </si>
  <si>
    <t>TE.1.07</t>
  </si>
  <si>
    <t>TE.1.08</t>
  </si>
  <si>
    <t>TE.1.09</t>
  </si>
  <si>
    <t>TE.1.10</t>
  </si>
  <si>
    <t>TE.1.12</t>
  </si>
  <si>
    <t>TE.1.13</t>
  </si>
  <si>
    <t>TE.1.14</t>
  </si>
  <si>
    <t>TE.1.15 / TE.1.16</t>
  </si>
  <si>
    <t>TE.1.18</t>
  </si>
  <si>
    <t>TE.1.20</t>
  </si>
  <si>
    <t>TE.1.22</t>
  </si>
  <si>
    <t>TE.1.23</t>
  </si>
  <si>
    <t>TE.1.25</t>
  </si>
  <si>
    <t>TE.1.26</t>
  </si>
  <si>
    <t>TE.1.27</t>
  </si>
  <si>
    <t>TE.1.28</t>
  </si>
  <si>
    <t>Doka</t>
  </si>
  <si>
    <t>TE.1.29</t>
  </si>
  <si>
    <t>TE.1.30</t>
  </si>
  <si>
    <t>TE.1.31</t>
  </si>
  <si>
    <t>TE.1.34</t>
  </si>
  <si>
    <t>TE.1.32</t>
  </si>
  <si>
    <t>TE.1.36</t>
  </si>
  <si>
    <t>TE.1.37</t>
  </si>
  <si>
    <t>TE.1.38</t>
  </si>
  <si>
    <t>Edit ruimte</t>
  </si>
  <si>
    <t>TE.1.39</t>
  </si>
  <si>
    <t>TE.1.40</t>
  </si>
  <si>
    <t>TE.1.41A</t>
  </si>
  <si>
    <t>TE.1.41</t>
  </si>
  <si>
    <t>TE.1.41B</t>
  </si>
  <si>
    <t>TE.1.43</t>
  </si>
  <si>
    <t>TE.1.44</t>
  </si>
  <si>
    <t>TE.1.44A</t>
  </si>
  <si>
    <t>TE.1.45</t>
  </si>
  <si>
    <t>TE.1.46</t>
  </si>
  <si>
    <t>TE.1.47</t>
  </si>
  <si>
    <t>TE.1.48</t>
  </si>
  <si>
    <t>TE.1.49</t>
  </si>
  <si>
    <t>TE.1.50</t>
  </si>
  <si>
    <t>TE.1.51</t>
  </si>
  <si>
    <t>TE.1.52</t>
  </si>
  <si>
    <t>TE.1.53</t>
  </si>
  <si>
    <t>TE.1.54</t>
  </si>
  <si>
    <t>TE.1.55</t>
  </si>
  <si>
    <t>TE.1.56</t>
  </si>
  <si>
    <t>TE.1.57</t>
  </si>
  <si>
    <t>TE.1.58</t>
  </si>
  <si>
    <t>TE.1.59</t>
  </si>
  <si>
    <t>TE.1.60 / TE.1.61</t>
  </si>
  <si>
    <t>TE.1.62</t>
  </si>
  <si>
    <t>TE.1.63</t>
  </si>
  <si>
    <t>TE.1.64</t>
  </si>
  <si>
    <t xml:space="preserve">    Theatrium</t>
  </si>
  <si>
    <t>Arnhem</t>
  </si>
  <si>
    <t>Theatrium</t>
  </si>
  <si>
    <t>T.0.01</t>
  </si>
  <si>
    <t>H</t>
  </si>
  <si>
    <t>Zaal</t>
  </si>
  <si>
    <t>T.0.01.2</t>
  </si>
  <si>
    <t>T.0.01.3</t>
  </si>
  <si>
    <t>T.0.02</t>
  </si>
  <si>
    <t>T.0.04</t>
  </si>
  <si>
    <t>V</t>
  </si>
  <si>
    <t>Studio</t>
  </si>
  <si>
    <t>T.0.05</t>
  </si>
  <si>
    <t>T.0.06</t>
  </si>
  <si>
    <t>T.0.07</t>
  </si>
  <si>
    <t>T.0.08</t>
  </si>
  <si>
    <t>T.0.09</t>
  </si>
  <si>
    <t>T.0.10</t>
  </si>
  <si>
    <t>T.0.11</t>
  </si>
  <si>
    <t>T.0.12</t>
  </si>
  <si>
    <t>T.0.13</t>
  </si>
  <si>
    <t>T.0.14</t>
  </si>
  <si>
    <t>T.0.15</t>
  </si>
  <si>
    <t>T.0.16</t>
  </si>
  <si>
    <t>T.0.17</t>
  </si>
  <si>
    <t>T.0.18</t>
  </si>
  <si>
    <t>T.0.19</t>
  </si>
  <si>
    <t>T.0.20 (T.0.24)</t>
  </si>
  <si>
    <t>T.0.21</t>
  </si>
  <si>
    <t>T.0.22</t>
  </si>
  <si>
    <t>T.0.23</t>
  </si>
  <si>
    <t>T.0.25</t>
  </si>
  <si>
    <t>T.0.26</t>
  </si>
  <si>
    <t>T.0.26.0</t>
  </si>
  <si>
    <t>T.0.27.0</t>
  </si>
  <si>
    <t>Kleedruimte</t>
  </si>
  <si>
    <t>T.0.27.1</t>
  </si>
  <si>
    <t>T.0.28.0</t>
  </si>
  <si>
    <t>T.0.28.1</t>
  </si>
  <si>
    <t>T.0.29</t>
  </si>
  <si>
    <t>T.0.30.1</t>
  </si>
  <si>
    <t>T.0.30.2</t>
  </si>
  <si>
    <t>T.0.30.3</t>
  </si>
  <si>
    <t>T.0.30.4</t>
  </si>
  <si>
    <t>T.0.30.5</t>
  </si>
  <si>
    <t>T.0.30.7</t>
  </si>
  <si>
    <t>T.0.31.1</t>
  </si>
  <si>
    <t>T.0.31.2</t>
  </si>
  <si>
    <t>T.0.31.3</t>
  </si>
  <si>
    <t>T.0.36</t>
  </si>
  <si>
    <t>T.0.37</t>
  </si>
  <si>
    <t>T.0.38</t>
  </si>
  <si>
    <t>T.0.39</t>
  </si>
  <si>
    <t>T.0.40.0</t>
  </si>
  <si>
    <t>T.0.40.1</t>
  </si>
  <si>
    <t>T.0.40.2</t>
  </si>
  <si>
    <t>T.0.40.3</t>
  </si>
  <si>
    <t>T.0.40.4</t>
  </si>
  <si>
    <t>T.0.41.0</t>
  </si>
  <si>
    <t>T.0.41.1</t>
  </si>
  <si>
    <t>T.1.40.1</t>
  </si>
  <si>
    <t>T.0.41.3</t>
  </si>
  <si>
    <t>T.0.42.0</t>
  </si>
  <si>
    <t>T.0.42.1</t>
  </si>
  <si>
    <t>Pantry</t>
  </si>
  <si>
    <t>T.0.43.1</t>
  </si>
  <si>
    <t>T.0.44.0</t>
  </si>
  <si>
    <t>T.0.44.1</t>
  </si>
  <si>
    <t>T.0.45</t>
  </si>
  <si>
    <t>T.0.01.A</t>
  </si>
  <si>
    <t>T.0.02.A</t>
  </si>
  <si>
    <t>T.0.03.A</t>
  </si>
  <si>
    <t>T.0.04.A</t>
  </si>
  <si>
    <t>T.1.01.A</t>
  </si>
  <si>
    <t>T.1.01.2</t>
  </si>
  <si>
    <t>T.1.02</t>
  </si>
  <si>
    <t>T.1.03</t>
  </si>
  <si>
    <t>T.1.04.0</t>
  </si>
  <si>
    <t>T.1.04.1</t>
  </si>
  <si>
    <t xml:space="preserve">Douche </t>
  </si>
  <si>
    <t>T.1.04.2</t>
  </si>
  <si>
    <t>T.1.05.0</t>
  </si>
  <si>
    <t>T.1.05.1</t>
  </si>
  <si>
    <t>T.1.05.2</t>
  </si>
  <si>
    <t>T.1.08</t>
  </si>
  <si>
    <t>T.1.09</t>
  </si>
  <si>
    <t>T.1.10</t>
  </si>
  <si>
    <t>T.1.30.1</t>
  </si>
  <si>
    <t>T.1.30.2</t>
  </si>
  <si>
    <t>T.1.30.3</t>
  </si>
  <si>
    <t>T.1.30.4</t>
  </si>
  <si>
    <t>T.1.30.5</t>
  </si>
  <si>
    <t>T.1.30.6</t>
  </si>
  <si>
    <t>T.1.30.7</t>
  </si>
  <si>
    <t>T.1.35</t>
  </si>
  <si>
    <t>T.1.36</t>
  </si>
  <si>
    <t>T.1.37</t>
  </si>
  <si>
    <t>T.1.43.1</t>
  </si>
  <si>
    <t>T.1.45.0</t>
  </si>
  <si>
    <t>T.1.45.1</t>
  </si>
  <si>
    <t>T.2.01</t>
  </si>
  <si>
    <t>T.2.02</t>
  </si>
  <si>
    <t>T.2.03</t>
  </si>
  <si>
    <t>T.2.04</t>
  </si>
  <si>
    <t>T.2.05</t>
  </si>
  <si>
    <t>T.2.06/T.2.07</t>
  </si>
  <si>
    <t>T.2.08</t>
  </si>
  <si>
    <t>T.2.09</t>
  </si>
  <si>
    <t>T.2.10</t>
  </si>
  <si>
    <t>T.2.11</t>
  </si>
  <si>
    <t>T.2.12</t>
  </si>
  <si>
    <t>T.2.27.0</t>
  </si>
  <si>
    <t>T.2.27.1</t>
  </si>
  <si>
    <t>T.2.27.2</t>
  </si>
  <si>
    <t>T.2.28</t>
  </si>
  <si>
    <t>T.2.30.2</t>
  </si>
  <si>
    <t>T.1.02.A</t>
  </si>
  <si>
    <t>T.1.03.A</t>
  </si>
  <si>
    <t>T.1.04.A</t>
  </si>
  <si>
    <t>T.2.30.6</t>
  </si>
  <si>
    <t>T.3.01.2</t>
  </si>
  <si>
    <t>T.3.01.3</t>
  </si>
  <si>
    <t>T.3.02.0</t>
  </si>
  <si>
    <t>T.3.02.1</t>
  </si>
  <si>
    <t>T.3.02.2</t>
  </si>
  <si>
    <t>T.3.02.3</t>
  </si>
  <si>
    <t>T.3.03.1</t>
  </si>
  <si>
    <t>T.3.03.2</t>
  </si>
  <si>
    <t>Dimmerruimte</t>
  </si>
  <si>
    <t>T.3.03</t>
  </si>
  <si>
    <t>T.3.03a</t>
  </si>
  <si>
    <t>T.3.04</t>
  </si>
  <si>
    <t>T.3.04.1</t>
  </si>
  <si>
    <t>T.3.05</t>
  </si>
  <si>
    <t>T.3.05.1</t>
  </si>
  <si>
    <t>T.3.06</t>
  </si>
  <si>
    <t>T.3.30.1</t>
  </si>
  <si>
    <t>T.3.00.A</t>
  </si>
  <si>
    <t>T.3.30.3</t>
  </si>
  <si>
    <t>T.3.30.4</t>
  </si>
  <si>
    <t>T.3.30.5</t>
  </si>
  <si>
    <t>T.3.30.6</t>
  </si>
  <si>
    <t>T.3.30.7</t>
  </si>
  <si>
    <t>T.3.40</t>
  </si>
  <si>
    <t>T.3.41</t>
  </si>
  <si>
    <t>T.2.43.1</t>
  </si>
  <si>
    <t>T.3.44</t>
  </si>
  <si>
    <t>T.3.45</t>
  </si>
  <si>
    <t>Repro</t>
  </si>
  <si>
    <t>T.2.01.A</t>
  </si>
  <si>
    <t>T.2.02.A</t>
  </si>
  <si>
    <t>T.2.04.A</t>
  </si>
  <si>
    <t>T.2.03.A</t>
  </si>
  <si>
    <t>T.3.46</t>
  </si>
  <si>
    <t>T.3.47</t>
  </si>
  <si>
    <t>T.3.48</t>
  </si>
  <si>
    <t xml:space="preserve">    Middengebouw</t>
  </si>
  <si>
    <t>Middengebouw</t>
  </si>
  <si>
    <t xml:space="preserve">Begane grond </t>
  </si>
  <si>
    <t>M.0.01.A</t>
  </si>
  <si>
    <t>M.0.01.D</t>
  </si>
  <si>
    <t>M.0.02</t>
  </si>
  <si>
    <t>M.0.02.a</t>
  </si>
  <si>
    <t>M.0.02.c</t>
  </si>
  <si>
    <t>M.0.02.A</t>
  </si>
  <si>
    <t>M.0.03</t>
  </si>
  <si>
    <t>M.0.04</t>
  </si>
  <si>
    <t>M.0.05</t>
  </si>
  <si>
    <t>M.0.06</t>
  </si>
  <si>
    <t>M.0.06.a</t>
  </si>
  <si>
    <t>M.0.06.b</t>
  </si>
  <si>
    <t>M.0.06.c</t>
  </si>
  <si>
    <t>M.0.07</t>
  </si>
  <si>
    <t>M.0.08</t>
  </si>
  <si>
    <t>M.0.08.B</t>
  </si>
  <si>
    <t>M.1.12.a</t>
  </si>
  <si>
    <t>M.1.12.B</t>
  </si>
  <si>
    <t>M.1.12</t>
  </si>
  <si>
    <t>M.1.13</t>
  </si>
  <si>
    <t>M.1.14</t>
  </si>
  <si>
    <t>M.1.15</t>
  </si>
  <si>
    <t>M.1.16</t>
  </si>
  <si>
    <t>M.1.17</t>
  </si>
  <si>
    <t>M.1.18</t>
  </si>
  <si>
    <t>M.1.19</t>
  </si>
  <si>
    <t>M.1.01.A</t>
  </si>
  <si>
    <t>M.1.01.B</t>
  </si>
  <si>
    <t>M.1.01</t>
  </si>
  <si>
    <t>M.1.01.a</t>
  </si>
  <si>
    <t>M.1.02</t>
  </si>
  <si>
    <t>M.1.02.a</t>
  </si>
  <si>
    <t>M.1.03</t>
  </si>
  <si>
    <t>M.1.04</t>
  </si>
  <si>
    <t>M.1.05</t>
  </si>
  <si>
    <t>M.1.06</t>
  </si>
  <si>
    <t>M.1.07</t>
  </si>
  <si>
    <t>M.1.08</t>
  </si>
  <si>
    <t>M.1.09</t>
  </si>
  <si>
    <t>M.1.09.B</t>
  </si>
  <si>
    <t>M.1.09.c</t>
  </si>
  <si>
    <t>M.1.10</t>
  </si>
  <si>
    <t>M.1.11</t>
  </si>
  <si>
    <t>M.1.11.a</t>
  </si>
  <si>
    <t>M.1.01.b</t>
  </si>
  <si>
    <t>M.1.01.C</t>
  </si>
  <si>
    <t>M.2.01</t>
  </si>
  <si>
    <t>M.2.01.b</t>
  </si>
  <si>
    <t>M.2.01.A</t>
  </si>
  <si>
    <t>M.2.01.B</t>
  </si>
  <si>
    <t>M.2.01.C</t>
  </si>
  <si>
    <t>M.2.01.D</t>
  </si>
  <si>
    <t>M.2.02</t>
  </si>
  <si>
    <t>M.2.02.a</t>
  </si>
  <si>
    <t>M.2.02.b</t>
  </si>
  <si>
    <t>M.2.04</t>
  </si>
  <si>
    <t>M.2.05</t>
  </si>
  <si>
    <t>M.2.06</t>
  </si>
  <si>
    <t>M.2.06a</t>
  </si>
  <si>
    <t>Wachtruimte</t>
  </si>
  <si>
    <t>M.2.07</t>
  </si>
  <si>
    <t>M.2.08</t>
  </si>
  <si>
    <t>M.2.08.A</t>
  </si>
  <si>
    <t>M.2.08.b</t>
  </si>
  <si>
    <t>M.2.08.c</t>
  </si>
  <si>
    <t>M.2.08.D</t>
  </si>
  <si>
    <t>L/H</t>
  </si>
  <si>
    <t>M.2.08.e</t>
  </si>
  <si>
    <t>M.2.09</t>
  </si>
  <si>
    <t>M.2.09.a</t>
  </si>
  <si>
    <t>M.2.10</t>
  </si>
  <si>
    <t>M.2.11</t>
  </si>
  <si>
    <t>M.2.12</t>
  </si>
  <si>
    <t>M.2.13</t>
  </si>
  <si>
    <t>M.2.14</t>
  </si>
  <si>
    <t>M.2.15</t>
  </si>
  <si>
    <t>M.2.16</t>
  </si>
  <si>
    <t>M.2.17</t>
  </si>
  <si>
    <t>M.2.17.A</t>
  </si>
  <si>
    <t>M.3.07.C</t>
  </si>
  <si>
    <t>M.3.01</t>
  </si>
  <si>
    <t>M.3.01.A</t>
  </si>
  <si>
    <t>M.3.01.B</t>
  </si>
  <si>
    <t>M.3.02</t>
  </si>
  <si>
    <t>M.3.04</t>
  </si>
  <si>
    <t>M.3.05</t>
  </si>
  <si>
    <t>M.3.06</t>
  </si>
  <si>
    <t>T/L</t>
  </si>
  <si>
    <t>M.3.06.a</t>
  </si>
  <si>
    <t>M.3.06.b</t>
  </si>
  <si>
    <t>M.3.06.C</t>
  </si>
  <si>
    <t>M.3.06.f</t>
  </si>
  <si>
    <t>M.3.06.e</t>
  </si>
  <si>
    <t>M.3.06.d</t>
  </si>
  <si>
    <t>M.3.06.g</t>
  </si>
  <si>
    <t>M.3.06.h</t>
  </si>
  <si>
    <t>M.3.06.i</t>
  </si>
  <si>
    <t>M.3.06.j</t>
  </si>
  <si>
    <t>M.3.06.k</t>
  </si>
  <si>
    <t>M.3.06.l</t>
  </si>
  <si>
    <t>M.3.06.m</t>
  </si>
  <si>
    <t>M.3.06.n</t>
  </si>
  <si>
    <t>M.3.07 (voorheen M3.07)</t>
  </si>
  <si>
    <t>M.3.07.a (voorheen M3.07)</t>
  </si>
  <si>
    <t>M.3.07.b (voorheen M3.07)</t>
  </si>
  <si>
    <t>M.3.07.c (voorheen M3.07a)</t>
  </si>
  <si>
    <t>M.3.07.d</t>
  </si>
  <si>
    <t>Zie M.3.01B</t>
  </si>
  <si>
    <t>M.3.08</t>
  </si>
  <si>
    <t>M.3.09</t>
  </si>
  <si>
    <t>4e verdieping</t>
  </si>
  <si>
    <t>M.4.01.A</t>
  </si>
  <si>
    <t>M.4.04</t>
  </si>
  <si>
    <t>M.4.05</t>
  </si>
  <si>
    <t xml:space="preserve">    Rietveldgebouw</t>
  </si>
  <si>
    <t>Rietveldgebouw</t>
  </si>
  <si>
    <t>Souterrain</t>
  </si>
  <si>
    <t>R.0.00.A</t>
  </si>
  <si>
    <t>R.0.00.B</t>
  </si>
  <si>
    <t>R.0.00.C</t>
  </si>
  <si>
    <t>R.0.00.D</t>
  </si>
  <si>
    <t>R.0.1-2</t>
  </si>
  <si>
    <t>R.0.01</t>
  </si>
  <si>
    <t>R.0.01.a</t>
  </si>
  <si>
    <t>R.0.01.b</t>
  </si>
  <si>
    <t>R.0.02</t>
  </si>
  <si>
    <t>R.0.03</t>
  </si>
  <si>
    <t>R.0.04</t>
  </si>
  <si>
    <t>R.0.05</t>
  </si>
  <si>
    <t>R.0.06</t>
  </si>
  <si>
    <t>R.0.06.a</t>
  </si>
  <si>
    <t>R.0.07</t>
  </si>
  <si>
    <t>R.0.08</t>
  </si>
  <si>
    <t>R.0.08.a</t>
  </si>
  <si>
    <t>R.0.12</t>
  </si>
  <si>
    <t>R.0.09</t>
  </si>
  <si>
    <t>R.0.10</t>
  </si>
  <si>
    <t>R.0.13</t>
  </si>
  <si>
    <t>R.0.11</t>
  </si>
  <si>
    <t>R.0.14</t>
  </si>
  <si>
    <t>R.0.15</t>
  </si>
  <si>
    <t>R.0.14.a</t>
  </si>
  <si>
    <t>R.0.16</t>
  </si>
  <si>
    <t>R.0.17</t>
  </si>
  <si>
    <t>R.0.16.a</t>
  </si>
  <si>
    <t>R.0.18</t>
  </si>
  <si>
    <t>R.1.00.D</t>
  </si>
  <si>
    <t>R.1.12</t>
  </si>
  <si>
    <t>R.1.12.a</t>
  </si>
  <si>
    <t>R.1.13</t>
  </si>
  <si>
    <t>R.1.14</t>
  </si>
  <si>
    <t>R.1.14.a</t>
  </si>
  <si>
    <t>R.1.15</t>
  </si>
  <si>
    <t>R.1.15.a</t>
  </si>
  <si>
    <t>R.1.15.b</t>
  </si>
  <si>
    <t>R.1.15.c</t>
  </si>
  <si>
    <t>R.1.16</t>
  </si>
  <si>
    <t>R.1.16.a</t>
  </si>
  <si>
    <t>R.1.16.b</t>
  </si>
  <si>
    <t>R.1.18</t>
  </si>
  <si>
    <t>R.1.17</t>
  </si>
  <si>
    <t>R.1.19</t>
  </si>
  <si>
    <t>R.1.20</t>
  </si>
  <si>
    <t>R.1.21</t>
  </si>
  <si>
    <t>R.1.22/R.1.22.a/R.1.22.b</t>
  </si>
  <si>
    <t>R.1.23/R.1.23.a</t>
  </si>
  <si>
    <t>R.1.35</t>
  </si>
  <si>
    <t>R.1.35.a</t>
  </si>
  <si>
    <t>R.1.35.b</t>
  </si>
  <si>
    <t>Kelder laagbouw</t>
  </si>
  <si>
    <t>R.-1.00.A</t>
  </si>
  <si>
    <t>R.-1.19</t>
  </si>
  <si>
    <t>R.-1.19.b</t>
  </si>
  <si>
    <t>R.1.00.A</t>
  </si>
  <si>
    <t>R.1.00.B</t>
  </si>
  <si>
    <t>R.1.00.C</t>
  </si>
  <si>
    <t>R.1.01</t>
  </si>
  <si>
    <t>R.1.02</t>
  </si>
  <si>
    <t>R.1.03</t>
  </si>
  <si>
    <t>R.1.03.a</t>
  </si>
  <si>
    <t>R.1.03.b</t>
  </si>
  <si>
    <t>R.1.04</t>
  </si>
  <si>
    <t>R.1.05/R.1.05.a/R.1.05.b/R.1.05.c</t>
  </si>
  <si>
    <t>R.1.06/R.1.06.a/R.1.06.b/R.1.06.c/R.1.06.d</t>
  </si>
  <si>
    <t>R.1.07</t>
  </si>
  <si>
    <t>R.1.08</t>
  </si>
  <si>
    <t>R.1.09</t>
  </si>
  <si>
    <t>R.1.10</t>
  </si>
  <si>
    <t>R1.10a</t>
  </si>
  <si>
    <t>R.1.11</t>
  </si>
  <si>
    <t>R.1.24</t>
  </si>
  <si>
    <t>R.1.25</t>
  </si>
  <si>
    <t>R.1.26</t>
  </si>
  <si>
    <t>R.1.27</t>
  </si>
  <si>
    <t>R.1.1-2</t>
  </si>
  <si>
    <t>R.3.00.A</t>
  </si>
  <si>
    <t>R.3.01</t>
  </si>
  <si>
    <t>R.3.01.a</t>
  </si>
  <si>
    <t>R.3.01.b</t>
  </si>
  <si>
    <t>R.3.01.c</t>
  </si>
  <si>
    <t>R.3.02</t>
  </si>
  <si>
    <t>R.3.03</t>
  </si>
  <si>
    <t>R.3.04</t>
  </si>
  <si>
    <t>R.3.04a</t>
  </si>
  <si>
    <t>R.3.05</t>
  </si>
  <si>
    <t>R.3.05a</t>
  </si>
  <si>
    <t>R.3.06</t>
  </si>
  <si>
    <t>R.3.06.a</t>
  </si>
  <si>
    <t>R.3.06.b</t>
  </si>
  <si>
    <t>R.3.06.c</t>
  </si>
  <si>
    <t>R.2.00.A</t>
  </si>
  <si>
    <t>R.2.00.B</t>
  </si>
  <si>
    <t>R.2.00.C</t>
  </si>
  <si>
    <t>R.2.01</t>
  </si>
  <si>
    <t>R.2.02</t>
  </si>
  <si>
    <t>R.2.03</t>
  </si>
  <si>
    <t>R.2.03.a</t>
  </si>
  <si>
    <t>R.2.05</t>
  </si>
  <si>
    <t>R.2.06</t>
  </si>
  <si>
    <t>R.2.07</t>
  </si>
  <si>
    <t>R.2.08</t>
  </si>
  <si>
    <t>R.2.10</t>
  </si>
  <si>
    <t>R.2.11</t>
  </si>
  <si>
    <t>R.2.12</t>
  </si>
  <si>
    <t>R.2.12.a</t>
  </si>
  <si>
    <t>R.2.13</t>
  </si>
  <si>
    <t>R.2.13.a</t>
  </si>
  <si>
    <t>R.2.14</t>
  </si>
  <si>
    <t>R.2.14.a</t>
  </si>
  <si>
    <t>R.2.14.b</t>
  </si>
  <si>
    <t>R.2.14.c/R.2.14.d</t>
  </si>
  <si>
    <t>R.2.15/R.2.15.a</t>
  </si>
  <si>
    <t>R.2.16/R.2.16.a/R.2.16.a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</si>
</sst>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4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 tint="-0.249977111117893"/>
      </left>
      <right style="thin">
        <color theme="3"/>
      </right>
      <top style="medium">
        <color theme="3" tint="-0.249977111117893"/>
      </top>
      <bottom/>
      <diagonal/>
    </border>
    <border>
      <left style="thin">
        <color theme="3"/>
      </left>
      <right style="thin">
        <color theme="3"/>
      </right>
      <top style="medium">
        <color theme="3" tint="-0.249977111117893"/>
      </top>
      <bottom/>
      <diagonal/>
    </border>
    <border>
      <left style="thin">
        <color theme="3"/>
      </left>
      <right style="medium">
        <color theme="3" tint="-0.249977111117893"/>
      </right>
      <top style="medium">
        <color theme="3" tint="-0.249977111117893"/>
      </top>
      <bottom/>
      <diagonal/>
    </border>
    <border>
      <left style="medium">
        <color theme="3" tint="-0.24997711111789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 tint="-0.249977111117893"/>
      </right>
      <top style="thin">
        <color theme="3"/>
      </top>
      <bottom style="thin">
        <color theme="3"/>
      </bottom>
      <diagonal/>
    </border>
    <border>
      <left style="medium">
        <color theme="3" tint="-0.24997711111789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 tint="-0.249977111117893"/>
      </right>
      <top/>
      <bottom style="thin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 style="thin">
        <color theme="3"/>
      </top>
      <bottom style="medium">
        <color theme="3" tint="-0.24997711111789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 tint="-0.249977111117893"/>
      </bottom>
      <diagonal/>
    </border>
    <border>
      <left style="thin">
        <color theme="3"/>
      </left>
      <right style="medium">
        <color theme="3" tint="-0.249977111117893"/>
      </right>
      <top style="thin">
        <color theme="3"/>
      </top>
      <bottom style="medium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 style="medium">
        <color theme="3" tint="-0.24997711111789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 tint="-0.24997711111789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/>
      <bottom style="medium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medium">
        <color theme="3" tint="-0.249977111117893"/>
      </bottom>
      <diagonal/>
    </border>
    <border>
      <left style="thin">
        <color theme="3" tint="-0.249977111117893"/>
      </left>
      <right style="medium">
        <color theme="3" tint="-0.249977111117893"/>
      </right>
      <top style="thin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/>
      <top/>
      <bottom style="medium">
        <color theme="3" tint="-0.249977111117893"/>
      </bottom>
      <diagonal/>
    </border>
    <border>
      <left style="thin">
        <color theme="3" tint="-0.249977111117893"/>
      </left>
      <right style="medium">
        <color theme="3" tint="-0.249977111117893"/>
      </right>
      <top/>
      <bottom style="thin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 style="thin">
        <color theme="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 style="thin">
        <color theme="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 tint="-0.249977111117893"/>
      </left>
      <right/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/>
      </left>
      <right/>
      <top style="thin">
        <color theme="3"/>
      </top>
      <bottom style="medium">
        <color theme="3" tint="-0.249977111117893"/>
      </bottom>
      <diagonal/>
    </border>
    <border>
      <left style="thin">
        <color theme="3" tint="-0.249977111117893"/>
      </left>
      <right/>
      <top style="thin">
        <color theme="3" tint="-0.249977111117893"/>
      </top>
      <bottom style="medium">
        <color theme="3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 style="medium">
        <color theme="3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3"/>
      </right>
      <top style="thin">
        <color theme="3"/>
      </top>
      <bottom style="medium">
        <color theme="3" tint="-0.249977111117893"/>
      </bottom>
      <diagonal/>
    </border>
    <border>
      <left style="thin">
        <color theme="3"/>
      </left>
      <right/>
      <top style="medium">
        <color theme="3" tint="-0.249977111117893"/>
      </top>
      <bottom style="thin">
        <color theme="3"/>
      </bottom>
      <diagonal/>
    </border>
    <border>
      <left/>
      <right style="thin">
        <color theme="3"/>
      </right>
      <top style="medium">
        <color theme="3" tint="-0.249977111117893"/>
      </top>
      <bottom style="thin">
        <color theme="3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/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6" fillId="0" borderId="11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7" xfId="0" applyFont="1" applyBorder="1"/>
    <xf numFmtId="0" fontId="6" fillId="0" borderId="21" xfId="0" applyFont="1" applyBorder="1" applyAlignment="1">
      <alignment vertical="center"/>
    </xf>
    <xf numFmtId="0" fontId="6" fillId="0" borderId="13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4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18" xfId="0" applyFont="1" applyBorder="1"/>
    <xf numFmtId="0" fontId="7" fillId="2" borderId="8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9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164" fontId="6" fillId="0" borderId="33" xfId="0" applyNumberFormat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6" fillId="0" borderId="4" xfId="0" applyNumberFormat="1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35" xfId="0" applyNumberFormat="1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0" fontId="6" fillId="0" borderId="20" xfId="0" applyFont="1" applyBorder="1"/>
    <xf numFmtId="0" fontId="6" fillId="0" borderId="31" xfId="0" applyFont="1" applyBorder="1"/>
    <xf numFmtId="0" fontId="6" fillId="0" borderId="24" xfId="0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164" fontId="6" fillId="0" borderId="2" xfId="0" applyNumberFormat="1" applyFont="1" applyBorder="1" applyAlignment="1">
      <alignment horizontal="center"/>
    </xf>
    <xf numFmtId="0" fontId="8" fillId="3" borderId="6" xfId="0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/>
    </xf>
    <xf numFmtId="3" fontId="10" fillId="3" borderId="22" xfId="0" applyNumberFormat="1" applyFont="1" applyFill="1" applyBorder="1" applyAlignment="1">
      <alignment horizontal="right" vertical="center"/>
    </xf>
    <xf numFmtId="0" fontId="10" fillId="3" borderId="22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0" fontId="3" fillId="3" borderId="22" xfId="0" applyFont="1" applyFill="1" applyBorder="1"/>
    <xf numFmtId="164" fontId="6" fillId="0" borderId="1" xfId="0" applyNumberFormat="1" applyFont="1" applyBorder="1" applyAlignment="1">
      <alignment horizontal="center" vertical="center"/>
    </xf>
    <xf numFmtId="0" fontId="9" fillId="3" borderId="22" xfId="0" applyFont="1" applyFill="1" applyBorder="1" applyAlignment="1">
      <alignment vertical="center"/>
    </xf>
    <xf numFmtId="164" fontId="6" fillId="0" borderId="7" xfId="0" applyNumberFormat="1" applyFont="1" applyBorder="1" applyAlignment="1">
      <alignment horizontal="center" vertical="center"/>
    </xf>
    <xf numFmtId="0" fontId="6" fillId="0" borderId="38" xfId="0" applyFont="1" applyBorder="1"/>
    <xf numFmtId="164" fontId="6" fillId="0" borderId="34" xfId="0" applyNumberFormat="1" applyFont="1" applyBorder="1" applyAlignment="1">
      <alignment horizontal="center" vertical="center"/>
    </xf>
    <xf numFmtId="0" fontId="6" fillId="0" borderId="40" xfId="0" applyFont="1" applyBorder="1"/>
    <xf numFmtId="0" fontId="6" fillId="0" borderId="38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64" fontId="6" fillId="0" borderId="7" xfId="0" applyNumberFormat="1" applyFont="1" applyBorder="1" applyAlignment="1">
      <alignment horizontal="center"/>
    </xf>
    <xf numFmtId="164" fontId="6" fillId="0" borderId="34" xfId="0" applyNumberFormat="1" applyFont="1" applyBorder="1" applyAlignment="1">
      <alignment horizontal="center"/>
    </xf>
    <xf numFmtId="0" fontId="6" fillId="0" borderId="43" xfId="0" applyFont="1" applyBorder="1"/>
    <xf numFmtId="0" fontId="0" fillId="0" borderId="36" xfId="0" applyBorder="1" applyAlignment="1">
      <alignment horizontal="center"/>
    </xf>
    <xf numFmtId="0" fontId="6" fillId="0" borderId="37" xfId="0" applyFont="1" applyBorder="1"/>
    <xf numFmtId="164" fontId="6" fillId="0" borderId="44" xfId="0" applyNumberFormat="1" applyFont="1" applyBorder="1" applyAlignment="1">
      <alignment horizontal="center"/>
    </xf>
    <xf numFmtId="0" fontId="6" fillId="0" borderId="45" xfId="0" applyFont="1" applyBorder="1"/>
    <xf numFmtId="0" fontId="12" fillId="0" borderId="1" xfId="0" applyFont="1" applyBorder="1"/>
    <xf numFmtId="164" fontId="6" fillId="0" borderId="36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7" fillId="2" borderId="28" xfId="0" applyFont="1" applyFill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37B9B"/>
      <color rgb="FF006699"/>
      <color rgb="FF820000"/>
      <color rgb="FFB889DB"/>
      <color rgb="FFDEC8EE"/>
      <color rgb="FFE6D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2E67-04C1-4292-9467-D5A7928D6F93}">
  <sheetPr codeName="Blad1"/>
  <dimension ref="B2:L39"/>
  <sheetViews>
    <sheetView showGridLines="0" workbookViewId="0">
      <selection activeCell="D16" sqref="D16"/>
    </sheetView>
  </sheetViews>
  <sheetFormatPr defaultRowHeight="14.45"/>
  <cols>
    <col min="2" max="2" width="25.140625" customWidth="1"/>
  </cols>
  <sheetData>
    <row r="2" spans="2:2">
      <c r="B2" t="s">
        <v>0</v>
      </c>
    </row>
    <row r="39" spans="3:12">
      <c r="C39" s="9"/>
      <c r="D39" s="9"/>
      <c r="E39" s="9"/>
      <c r="F39" s="9"/>
      <c r="G39" s="9"/>
      <c r="H39" s="9"/>
      <c r="I39" s="9"/>
      <c r="J39" s="9"/>
      <c r="K39" s="9"/>
      <c r="L39" s="9"/>
    </row>
  </sheetData>
  <sheetProtection algorithmName="SHA-512" hashValue="NaR9i/8kHmwNqxwDdiSnOLGF3W3jek3UtrKZd/75ndm1tKCm5KCWOV1yWRHMZl1OIw5Xuy0aUh+mQFpbCY4PsA==" saltValue="njScOlwXdwJQElis/b1mx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645C-AB12-4EE7-996B-EB6ED6C98934}">
  <sheetPr codeName="Blad10">
    <tabColor theme="9" tint="0.79998168889431442"/>
  </sheetPr>
  <dimension ref="A1:XED130"/>
  <sheetViews>
    <sheetView showGridLines="0" tabSelected="1" zoomScale="90" zoomScaleNormal="90" workbookViewId="0">
      <pane ySplit="3" topLeftCell="A104" activePane="bottomLeft" state="frozen"/>
      <selection pane="bottomLeft" activeCell="I2" sqref="I2"/>
      <selection activeCell="A2" sqref="A2"/>
    </sheetView>
  </sheetViews>
  <sheetFormatPr defaultRowHeight="14.45"/>
  <cols>
    <col min="1" max="1" width="15.85546875" style="3" customWidth="1"/>
    <col min="2" max="2" width="15.85546875" style="5" customWidth="1"/>
    <col min="3" max="4" width="15.85546875" style="4" customWidth="1"/>
    <col min="5" max="5" width="15.85546875" customWidth="1"/>
    <col min="6" max="6" width="14.5703125" style="15" bestFit="1" customWidth="1"/>
    <col min="7" max="9" width="25.85546875" style="4" customWidth="1"/>
    <col min="10" max="10" width="16.28515625" bestFit="1" customWidth="1"/>
    <col min="11" max="64" width="7.85546875" customWidth="1"/>
  </cols>
  <sheetData>
    <row r="1" spans="1:9 16358:16358" ht="34.35" customHeight="1" thickBot="1">
      <c r="A1" s="60" t="s">
        <v>1</v>
      </c>
      <c r="B1" s="61"/>
      <c r="C1" s="62">
        <f>SUM(E4:E130)</f>
        <v>4431.6400000000012</v>
      </c>
      <c r="D1" s="63" t="s">
        <v>2</v>
      </c>
      <c r="E1" s="64"/>
      <c r="F1" s="64"/>
      <c r="G1" s="65"/>
      <c r="H1" s="65"/>
      <c r="I1" s="65"/>
    </row>
    <row r="2" spans="1:9 16358:16358" s="8" customFormat="1" ht="16.5" thickBot="1">
      <c r="A2" s="38" t="s">
        <v>3</v>
      </c>
      <c r="B2" s="22" t="s">
        <v>4</v>
      </c>
      <c r="C2" s="22" t="s">
        <v>5</v>
      </c>
      <c r="D2" s="22" t="s">
        <v>6</v>
      </c>
      <c r="E2" s="22" t="s">
        <v>7</v>
      </c>
      <c r="F2" s="43" t="s">
        <v>8</v>
      </c>
      <c r="G2" s="22" t="s">
        <v>9</v>
      </c>
      <c r="H2" s="22" t="s">
        <v>10</v>
      </c>
      <c r="I2" s="23" t="s">
        <v>11</v>
      </c>
    </row>
    <row r="3" spans="1:9 16358:16358" s="1" customFormat="1" ht="25.5" customHeight="1" thickBot="1">
      <c r="A3" s="86" t="s">
        <v>12</v>
      </c>
      <c r="B3" s="87"/>
      <c r="C3" s="87"/>
      <c r="D3" s="87"/>
      <c r="E3" s="87"/>
      <c r="F3" s="87"/>
      <c r="G3" s="87"/>
      <c r="H3" s="87"/>
      <c r="I3" s="88"/>
      <c r="XED3" s="17"/>
    </row>
    <row r="4" spans="1:9 16358:16358" s="1" customFormat="1">
      <c r="A4" s="24" t="s">
        <v>13</v>
      </c>
      <c r="B4" s="7" t="s">
        <v>14</v>
      </c>
      <c r="C4" s="7" t="s">
        <v>15</v>
      </c>
      <c r="D4" s="7" t="s">
        <v>16</v>
      </c>
      <c r="E4" s="35">
        <v>17.2</v>
      </c>
      <c r="F4" s="84" t="s">
        <v>17</v>
      </c>
      <c r="G4" s="7" t="s">
        <v>18</v>
      </c>
      <c r="H4" s="14" t="s">
        <v>19</v>
      </c>
      <c r="I4" s="25" t="s">
        <v>20</v>
      </c>
    </row>
    <row r="5" spans="1:9 16358:16358">
      <c r="A5" s="26" t="s">
        <v>13</v>
      </c>
      <c r="B5" s="7" t="s">
        <v>14</v>
      </c>
      <c r="C5" s="2" t="s">
        <v>15</v>
      </c>
      <c r="D5" s="2" t="s">
        <v>21</v>
      </c>
      <c r="E5" s="51">
        <v>14</v>
      </c>
      <c r="F5" s="20" t="s">
        <v>17</v>
      </c>
      <c r="G5" s="7" t="s">
        <v>18</v>
      </c>
      <c r="H5" s="2" t="s">
        <v>22</v>
      </c>
      <c r="I5" s="25" t="s">
        <v>23</v>
      </c>
    </row>
    <row r="6" spans="1:9 16358:16358" s="4" customFormat="1">
      <c r="A6" s="26" t="s">
        <v>13</v>
      </c>
      <c r="B6" s="7" t="s">
        <v>14</v>
      </c>
      <c r="C6" s="2" t="s">
        <v>15</v>
      </c>
      <c r="D6" s="2" t="s">
        <v>24</v>
      </c>
      <c r="E6" s="51">
        <v>21.6</v>
      </c>
      <c r="F6" s="20" t="s">
        <v>17</v>
      </c>
      <c r="G6" s="2" t="s">
        <v>25</v>
      </c>
      <c r="H6" s="2"/>
      <c r="I6" s="36"/>
    </row>
    <row r="7" spans="1:9 16358:16358" s="4" customFormat="1">
      <c r="A7" s="26" t="s">
        <v>13</v>
      </c>
      <c r="B7" s="7" t="s">
        <v>14</v>
      </c>
      <c r="C7" s="2" t="s">
        <v>15</v>
      </c>
      <c r="D7" s="2" t="s">
        <v>26</v>
      </c>
      <c r="E7" s="51">
        <v>13.2</v>
      </c>
      <c r="F7" s="20" t="s">
        <v>17</v>
      </c>
      <c r="G7" s="2" t="s">
        <v>25</v>
      </c>
      <c r="H7" s="2"/>
      <c r="I7" s="36"/>
    </row>
    <row r="8" spans="1:9 16358:16358" s="4" customFormat="1">
      <c r="A8" s="26" t="s">
        <v>13</v>
      </c>
      <c r="B8" s="7" t="s">
        <v>14</v>
      </c>
      <c r="C8" s="2" t="s">
        <v>15</v>
      </c>
      <c r="D8" s="2" t="s">
        <v>27</v>
      </c>
      <c r="E8" s="51">
        <v>41.7</v>
      </c>
      <c r="F8" s="20" t="s">
        <v>17</v>
      </c>
      <c r="G8" s="2" t="s">
        <v>25</v>
      </c>
      <c r="H8" s="2"/>
      <c r="I8" s="36"/>
    </row>
    <row r="9" spans="1:9 16358:16358">
      <c r="A9" s="26" t="s">
        <v>13</v>
      </c>
      <c r="B9" s="7" t="s">
        <v>14</v>
      </c>
      <c r="C9" s="2" t="s">
        <v>15</v>
      </c>
      <c r="D9" s="2" t="s">
        <v>28</v>
      </c>
      <c r="E9" s="51">
        <v>102</v>
      </c>
      <c r="F9" s="20" t="s">
        <v>17</v>
      </c>
      <c r="G9" s="2" t="s">
        <v>18</v>
      </c>
      <c r="H9" s="2" t="s">
        <v>19</v>
      </c>
      <c r="I9" s="36" t="s">
        <v>29</v>
      </c>
    </row>
    <row r="10" spans="1:9 16358:16358">
      <c r="A10" s="26" t="s">
        <v>13</v>
      </c>
      <c r="B10" s="7" t="s">
        <v>14</v>
      </c>
      <c r="C10" s="2" t="s">
        <v>15</v>
      </c>
      <c r="D10" s="2" t="s">
        <v>30</v>
      </c>
      <c r="E10" s="51">
        <v>16.899999999999999</v>
      </c>
      <c r="F10" s="20" t="s">
        <v>31</v>
      </c>
      <c r="G10" s="2" t="s">
        <v>18</v>
      </c>
      <c r="H10" s="2" t="s">
        <v>19</v>
      </c>
      <c r="I10" s="36" t="s">
        <v>29</v>
      </c>
    </row>
    <row r="11" spans="1:9 16358:16358">
      <c r="A11" s="26" t="s">
        <v>13</v>
      </c>
      <c r="B11" s="7" t="s">
        <v>14</v>
      </c>
      <c r="C11" s="2" t="s">
        <v>15</v>
      </c>
      <c r="D11" s="2" t="s">
        <v>32</v>
      </c>
      <c r="E11" s="51">
        <v>14.1</v>
      </c>
      <c r="F11" s="20" t="s">
        <v>17</v>
      </c>
      <c r="G11" s="2" t="s">
        <v>25</v>
      </c>
      <c r="H11" s="2"/>
      <c r="I11" s="36"/>
    </row>
    <row r="12" spans="1:9 16358:16358">
      <c r="A12" s="26" t="s">
        <v>13</v>
      </c>
      <c r="B12" s="7" t="s">
        <v>14</v>
      </c>
      <c r="C12" s="2" t="s">
        <v>15</v>
      </c>
      <c r="D12" s="2" t="s">
        <v>33</v>
      </c>
      <c r="E12" s="51">
        <v>3.12</v>
      </c>
      <c r="F12" s="20" t="s">
        <v>17</v>
      </c>
      <c r="G12" s="2" t="s">
        <v>25</v>
      </c>
      <c r="H12" s="2"/>
      <c r="I12" s="36"/>
    </row>
    <row r="13" spans="1:9 16358:16358">
      <c r="A13" s="26" t="s">
        <v>13</v>
      </c>
      <c r="B13" s="7" t="s">
        <v>14</v>
      </c>
      <c r="C13" s="2" t="s">
        <v>15</v>
      </c>
      <c r="D13" s="2" t="s">
        <v>34</v>
      </c>
      <c r="E13" s="51">
        <v>13.4</v>
      </c>
      <c r="F13" s="20" t="s">
        <v>17</v>
      </c>
      <c r="G13" s="2" t="s">
        <v>25</v>
      </c>
      <c r="H13" s="2"/>
      <c r="I13" s="36"/>
    </row>
    <row r="14" spans="1:9 16358:16358">
      <c r="A14" s="26" t="s">
        <v>13</v>
      </c>
      <c r="B14" s="7" t="s">
        <v>14</v>
      </c>
      <c r="C14" s="2" t="s">
        <v>15</v>
      </c>
      <c r="D14" s="2" t="s">
        <v>35</v>
      </c>
      <c r="E14" s="51">
        <v>11.5</v>
      </c>
      <c r="F14" s="20" t="s">
        <v>17</v>
      </c>
      <c r="G14" s="2" t="s">
        <v>25</v>
      </c>
      <c r="H14" s="2"/>
      <c r="I14" s="36"/>
    </row>
    <row r="15" spans="1:9 16358:16358">
      <c r="A15" s="26" t="s">
        <v>13</v>
      </c>
      <c r="B15" s="7" t="s">
        <v>14</v>
      </c>
      <c r="C15" s="2" t="s">
        <v>15</v>
      </c>
      <c r="D15" s="2" t="s">
        <v>36</v>
      </c>
      <c r="E15" s="51">
        <v>13.2</v>
      </c>
      <c r="F15" s="20" t="s">
        <v>17</v>
      </c>
      <c r="G15" s="2" t="s">
        <v>25</v>
      </c>
      <c r="H15" s="2"/>
      <c r="I15" s="36"/>
    </row>
    <row r="16" spans="1:9 16358:16358">
      <c r="A16" s="26" t="s">
        <v>13</v>
      </c>
      <c r="B16" s="7" t="s">
        <v>14</v>
      </c>
      <c r="C16" s="2" t="s">
        <v>15</v>
      </c>
      <c r="D16" s="2" t="s">
        <v>37</v>
      </c>
      <c r="E16" s="51">
        <v>25.4</v>
      </c>
      <c r="F16" s="20" t="s">
        <v>17</v>
      </c>
      <c r="G16" s="2" t="s">
        <v>25</v>
      </c>
      <c r="H16" s="2"/>
      <c r="I16" s="36"/>
    </row>
    <row r="17" spans="1:9">
      <c r="A17" s="26" t="s">
        <v>13</v>
      </c>
      <c r="B17" s="7" t="s">
        <v>14</v>
      </c>
      <c r="C17" s="2" t="s">
        <v>15</v>
      </c>
      <c r="D17" s="2" t="s">
        <v>38</v>
      </c>
      <c r="E17" s="51">
        <v>268</v>
      </c>
      <c r="F17" s="20" t="s">
        <v>39</v>
      </c>
      <c r="G17" s="2" t="s">
        <v>18</v>
      </c>
      <c r="H17" s="2" t="s">
        <v>19</v>
      </c>
      <c r="I17" s="36" t="s">
        <v>40</v>
      </c>
    </row>
    <row r="18" spans="1:9">
      <c r="A18" s="26" t="s">
        <v>13</v>
      </c>
      <c r="B18" s="7" t="s">
        <v>14</v>
      </c>
      <c r="C18" s="2" t="s">
        <v>15</v>
      </c>
      <c r="D18" s="2" t="s">
        <v>41</v>
      </c>
      <c r="E18" s="51">
        <v>11.5</v>
      </c>
      <c r="F18" s="20" t="s">
        <v>17</v>
      </c>
      <c r="G18" s="2" t="s">
        <v>25</v>
      </c>
      <c r="H18" s="2"/>
      <c r="I18" s="36"/>
    </row>
    <row r="19" spans="1:9">
      <c r="A19" s="26" t="s">
        <v>13</v>
      </c>
      <c r="B19" s="7" t="s">
        <v>14</v>
      </c>
      <c r="C19" s="2" t="s">
        <v>15</v>
      </c>
      <c r="D19" s="2" t="s">
        <v>42</v>
      </c>
      <c r="E19" s="51">
        <v>17.399999999999999</v>
      </c>
      <c r="F19" s="20" t="s">
        <v>17</v>
      </c>
      <c r="G19" s="2" t="s">
        <v>25</v>
      </c>
      <c r="H19" s="2"/>
      <c r="I19" s="36"/>
    </row>
    <row r="20" spans="1:9">
      <c r="A20" s="26" t="s">
        <v>13</v>
      </c>
      <c r="B20" s="7" t="s">
        <v>14</v>
      </c>
      <c r="C20" s="2" t="s">
        <v>15</v>
      </c>
      <c r="D20" s="2" t="s">
        <v>43</v>
      </c>
      <c r="E20" s="51">
        <v>11.6</v>
      </c>
      <c r="F20" s="20" t="s">
        <v>39</v>
      </c>
      <c r="G20" s="2" t="s">
        <v>44</v>
      </c>
      <c r="H20" s="2" t="s">
        <v>45</v>
      </c>
      <c r="I20" s="36" t="s">
        <v>45</v>
      </c>
    </row>
    <row r="21" spans="1:9">
      <c r="A21" s="26" t="s">
        <v>13</v>
      </c>
      <c r="B21" s="7" t="s">
        <v>14</v>
      </c>
      <c r="C21" s="2" t="s">
        <v>15</v>
      </c>
      <c r="D21" s="2" t="s">
        <v>46</v>
      </c>
      <c r="E21" s="51">
        <v>4</v>
      </c>
      <c r="F21" s="20" t="s">
        <v>39</v>
      </c>
      <c r="G21" s="2" t="s">
        <v>18</v>
      </c>
      <c r="H21" s="2" t="s">
        <v>22</v>
      </c>
      <c r="I21" s="36" t="s">
        <v>47</v>
      </c>
    </row>
    <row r="22" spans="1:9">
      <c r="A22" s="26" t="s">
        <v>13</v>
      </c>
      <c r="B22" s="7" t="s">
        <v>14</v>
      </c>
      <c r="C22" s="2" t="s">
        <v>15</v>
      </c>
      <c r="D22" s="2" t="s">
        <v>48</v>
      </c>
      <c r="E22" s="51">
        <v>4</v>
      </c>
      <c r="F22" s="20" t="s">
        <v>39</v>
      </c>
      <c r="G22" s="2" t="s">
        <v>18</v>
      </c>
      <c r="H22" s="2" t="s">
        <v>22</v>
      </c>
      <c r="I22" s="36" t="s">
        <v>47</v>
      </c>
    </row>
    <row r="23" spans="1:9">
      <c r="A23" s="26" t="s">
        <v>13</v>
      </c>
      <c r="B23" s="7" t="s">
        <v>14</v>
      </c>
      <c r="C23" s="2" t="s">
        <v>15</v>
      </c>
      <c r="D23" s="2" t="s">
        <v>49</v>
      </c>
      <c r="E23" s="51">
        <v>9.48</v>
      </c>
      <c r="F23" s="20" t="s">
        <v>39</v>
      </c>
      <c r="G23" s="2" t="s">
        <v>18</v>
      </c>
      <c r="H23" s="2" t="s">
        <v>19</v>
      </c>
      <c r="I23" s="36" t="s">
        <v>50</v>
      </c>
    </row>
    <row r="24" spans="1:9">
      <c r="A24" s="26" t="s">
        <v>13</v>
      </c>
      <c r="B24" s="7" t="s">
        <v>14</v>
      </c>
      <c r="C24" s="2" t="s">
        <v>15</v>
      </c>
      <c r="D24" s="2" t="s">
        <v>51</v>
      </c>
      <c r="E24" s="51">
        <v>27.2</v>
      </c>
      <c r="F24" s="20" t="s">
        <v>39</v>
      </c>
      <c r="G24" s="2" t="s">
        <v>18</v>
      </c>
      <c r="H24" s="2" t="s">
        <v>22</v>
      </c>
      <c r="I24" s="36" t="s">
        <v>52</v>
      </c>
    </row>
    <row r="25" spans="1:9">
      <c r="A25" s="26" t="s">
        <v>13</v>
      </c>
      <c r="B25" s="7" t="s">
        <v>14</v>
      </c>
      <c r="C25" s="2" t="s">
        <v>15</v>
      </c>
      <c r="D25" s="2" t="s">
        <v>53</v>
      </c>
      <c r="E25" s="51">
        <v>93.4</v>
      </c>
      <c r="F25" s="20" t="s">
        <v>39</v>
      </c>
      <c r="G25" s="2" t="s">
        <v>18</v>
      </c>
      <c r="H25" s="2" t="s">
        <v>22</v>
      </c>
      <c r="I25" s="36" t="s">
        <v>52</v>
      </c>
    </row>
    <row r="26" spans="1:9" s="4" customFormat="1">
      <c r="A26" s="26" t="s">
        <v>13</v>
      </c>
      <c r="B26" s="7" t="s">
        <v>14</v>
      </c>
      <c r="C26" s="2" t="s">
        <v>54</v>
      </c>
      <c r="D26" s="2" t="s">
        <v>55</v>
      </c>
      <c r="E26" s="51">
        <v>24</v>
      </c>
      <c r="F26" s="20" t="s">
        <v>17</v>
      </c>
      <c r="G26" s="2" t="s">
        <v>56</v>
      </c>
      <c r="H26" s="2" t="s">
        <v>57</v>
      </c>
      <c r="I26" s="36" t="s">
        <v>23</v>
      </c>
    </row>
    <row r="27" spans="1:9">
      <c r="A27" s="26" t="s">
        <v>13</v>
      </c>
      <c r="B27" s="7" t="s">
        <v>14</v>
      </c>
      <c r="C27" s="2" t="s">
        <v>54</v>
      </c>
      <c r="D27" s="2" t="s">
        <v>58</v>
      </c>
      <c r="E27" s="51">
        <v>28.2</v>
      </c>
      <c r="F27" s="20" t="s">
        <v>31</v>
      </c>
      <c r="G27" s="2" t="s">
        <v>18</v>
      </c>
      <c r="H27" s="2" t="s">
        <v>59</v>
      </c>
      <c r="I27" s="36" t="s">
        <v>60</v>
      </c>
    </row>
    <row r="28" spans="1:9">
      <c r="A28" s="26" t="s">
        <v>13</v>
      </c>
      <c r="B28" s="7" t="s">
        <v>14</v>
      </c>
      <c r="C28" s="2" t="s">
        <v>54</v>
      </c>
      <c r="D28" s="2" t="s">
        <v>61</v>
      </c>
      <c r="E28" s="51">
        <v>39.5</v>
      </c>
      <c r="F28" s="20" t="s">
        <v>31</v>
      </c>
      <c r="G28" s="2" t="s">
        <v>56</v>
      </c>
      <c r="H28" s="2" t="s">
        <v>57</v>
      </c>
      <c r="I28" s="36" t="s">
        <v>62</v>
      </c>
    </row>
    <row r="29" spans="1:9">
      <c r="A29" s="26" t="s">
        <v>13</v>
      </c>
      <c r="B29" s="7" t="s">
        <v>14</v>
      </c>
      <c r="C29" s="2" t="s">
        <v>54</v>
      </c>
      <c r="D29" s="2" t="s">
        <v>63</v>
      </c>
      <c r="E29" s="51">
        <v>15</v>
      </c>
      <c r="F29" s="20" t="s">
        <v>17</v>
      </c>
      <c r="G29" s="2" t="s">
        <v>56</v>
      </c>
      <c r="H29" s="2" t="s">
        <v>64</v>
      </c>
      <c r="I29" s="36" t="s">
        <v>65</v>
      </c>
    </row>
    <row r="30" spans="1:9">
      <c r="A30" s="26" t="s">
        <v>13</v>
      </c>
      <c r="B30" s="7" t="s">
        <v>14</v>
      </c>
      <c r="C30" s="2" t="s">
        <v>54</v>
      </c>
      <c r="D30" s="2" t="s">
        <v>66</v>
      </c>
      <c r="E30" s="51">
        <v>24</v>
      </c>
      <c r="F30" s="20" t="s">
        <v>17</v>
      </c>
      <c r="G30" s="2" t="s">
        <v>56</v>
      </c>
      <c r="H30" s="2" t="s">
        <v>64</v>
      </c>
      <c r="I30" s="36" t="s">
        <v>65</v>
      </c>
    </row>
    <row r="31" spans="1:9">
      <c r="A31" s="26" t="s">
        <v>13</v>
      </c>
      <c r="B31" s="7" t="s">
        <v>14</v>
      </c>
      <c r="C31" s="2" t="s">
        <v>54</v>
      </c>
      <c r="D31" s="2" t="s">
        <v>67</v>
      </c>
      <c r="E31" s="51">
        <v>9.48</v>
      </c>
      <c r="F31" s="20" t="s">
        <v>17</v>
      </c>
      <c r="G31" s="2" t="s">
        <v>56</v>
      </c>
      <c r="H31" s="2" t="s">
        <v>64</v>
      </c>
      <c r="I31" s="36" t="s">
        <v>65</v>
      </c>
    </row>
    <row r="32" spans="1:9">
      <c r="A32" s="26" t="s">
        <v>13</v>
      </c>
      <c r="B32" s="7" t="s">
        <v>14</v>
      </c>
      <c r="C32" s="2" t="s">
        <v>54</v>
      </c>
      <c r="D32" s="2" t="s">
        <v>68</v>
      </c>
      <c r="E32" s="51">
        <v>28</v>
      </c>
      <c r="F32" s="20" t="s">
        <v>17</v>
      </c>
      <c r="G32" s="2" t="s">
        <v>56</v>
      </c>
      <c r="H32" s="2" t="s">
        <v>57</v>
      </c>
      <c r="I32" s="36" t="s">
        <v>62</v>
      </c>
    </row>
    <row r="33" spans="1:10">
      <c r="A33" s="26" t="s">
        <v>13</v>
      </c>
      <c r="B33" s="7" t="s">
        <v>14</v>
      </c>
      <c r="C33" s="2" t="s">
        <v>54</v>
      </c>
      <c r="D33" s="2" t="s">
        <v>69</v>
      </c>
      <c r="E33" s="51">
        <v>17.899999999999999</v>
      </c>
      <c r="F33" s="20" t="s">
        <v>17</v>
      </c>
      <c r="G33" s="2" t="s">
        <v>56</v>
      </c>
      <c r="H33" s="2" t="s">
        <v>57</v>
      </c>
      <c r="I33" s="36" t="s">
        <v>62</v>
      </c>
    </row>
    <row r="34" spans="1:10">
      <c r="A34" s="26" t="s">
        <v>13</v>
      </c>
      <c r="B34" s="7" t="s">
        <v>14</v>
      </c>
      <c r="C34" s="2" t="s">
        <v>54</v>
      </c>
      <c r="D34" s="2" t="s">
        <v>70</v>
      </c>
      <c r="E34" s="51">
        <v>29.3</v>
      </c>
      <c r="F34" s="20" t="s">
        <v>17</v>
      </c>
      <c r="G34" s="2" t="s">
        <v>56</v>
      </c>
      <c r="H34" s="2" t="s">
        <v>64</v>
      </c>
      <c r="I34" s="36" t="s">
        <v>71</v>
      </c>
    </row>
    <row r="35" spans="1:10" s="4" customFormat="1">
      <c r="A35" s="26" t="s">
        <v>13</v>
      </c>
      <c r="B35" s="7" t="s">
        <v>14</v>
      </c>
      <c r="C35" s="2" t="s">
        <v>54</v>
      </c>
      <c r="D35" s="2" t="s">
        <v>72</v>
      </c>
      <c r="E35" s="51">
        <v>36.200000000000003</v>
      </c>
      <c r="F35" s="20" t="s">
        <v>17</v>
      </c>
      <c r="G35" s="2" t="s">
        <v>56</v>
      </c>
      <c r="H35" s="2" t="s">
        <v>64</v>
      </c>
      <c r="I35" s="36" t="s">
        <v>71</v>
      </c>
    </row>
    <row r="36" spans="1:10">
      <c r="A36" s="26" t="s">
        <v>13</v>
      </c>
      <c r="B36" s="7" t="s">
        <v>14</v>
      </c>
      <c r="C36" s="2" t="s">
        <v>54</v>
      </c>
      <c r="D36" s="2" t="s">
        <v>73</v>
      </c>
      <c r="E36" s="51">
        <v>25.5</v>
      </c>
      <c r="F36" s="20" t="s">
        <v>31</v>
      </c>
      <c r="G36" s="2" t="s">
        <v>56</v>
      </c>
      <c r="H36" s="2" t="s">
        <v>64</v>
      </c>
      <c r="I36" s="36" t="s">
        <v>74</v>
      </c>
    </row>
    <row r="37" spans="1:10">
      <c r="A37" s="26" t="s">
        <v>13</v>
      </c>
      <c r="B37" s="7" t="s">
        <v>14</v>
      </c>
      <c r="C37" s="2" t="s">
        <v>54</v>
      </c>
      <c r="D37" s="2" t="s">
        <v>75</v>
      </c>
      <c r="E37" s="51">
        <v>122</v>
      </c>
      <c r="F37" s="20" t="s">
        <v>17</v>
      </c>
      <c r="G37" s="2" t="s">
        <v>56</v>
      </c>
      <c r="H37" s="2" t="s">
        <v>64</v>
      </c>
      <c r="I37" s="36" t="s">
        <v>74</v>
      </c>
    </row>
    <row r="38" spans="1:10">
      <c r="A38" s="26" t="s">
        <v>13</v>
      </c>
      <c r="B38" s="7" t="s">
        <v>14</v>
      </c>
      <c r="C38" s="2" t="s">
        <v>54</v>
      </c>
      <c r="D38" s="2" t="s">
        <v>76</v>
      </c>
      <c r="E38" s="51">
        <v>55.2</v>
      </c>
      <c r="F38" s="20" t="s">
        <v>17</v>
      </c>
      <c r="G38" s="2" t="s">
        <v>56</v>
      </c>
      <c r="H38" s="2" t="s">
        <v>57</v>
      </c>
      <c r="I38" s="36" t="s">
        <v>62</v>
      </c>
    </row>
    <row r="39" spans="1:10">
      <c r="A39" s="26" t="s">
        <v>13</v>
      </c>
      <c r="B39" s="7" t="s">
        <v>14</v>
      </c>
      <c r="C39" s="2" t="s">
        <v>54</v>
      </c>
      <c r="D39" s="2" t="s">
        <v>77</v>
      </c>
      <c r="E39" s="51">
        <v>82</v>
      </c>
      <c r="F39" s="20" t="s">
        <v>31</v>
      </c>
      <c r="G39" s="2" t="s">
        <v>56</v>
      </c>
      <c r="H39" s="2" t="s">
        <v>64</v>
      </c>
      <c r="I39" s="36" t="s">
        <v>74</v>
      </c>
    </row>
    <row r="40" spans="1:10">
      <c r="A40" s="26" t="s">
        <v>13</v>
      </c>
      <c r="B40" s="7" t="s">
        <v>14</v>
      </c>
      <c r="C40" s="2" t="s">
        <v>54</v>
      </c>
      <c r="D40" s="2" t="s">
        <v>78</v>
      </c>
      <c r="E40" s="51">
        <v>78.900000000000006</v>
      </c>
      <c r="F40" s="20" t="s">
        <v>79</v>
      </c>
      <c r="G40" s="2" t="s">
        <v>56</v>
      </c>
      <c r="H40" s="2" t="s">
        <v>64</v>
      </c>
      <c r="I40" s="36" t="s">
        <v>74</v>
      </c>
    </row>
    <row r="41" spans="1:10" s="4" customFormat="1">
      <c r="A41" s="26" t="s">
        <v>13</v>
      </c>
      <c r="B41" s="7" t="s">
        <v>14</v>
      </c>
      <c r="C41" s="2" t="s">
        <v>54</v>
      </c>
      <c r="D41" s="2" t="s">
        <v>80</v>
      </c>
      <c r="E41" s="51">
        <v>55.6</v>
      </c>
      <c r="F41" s="20" t="s">
        <v>17</v>
      </c>
      <c r="G41" s="2" t="s">
        <v>18</v>
      </c>
      <c r="H41" s="2" t="s">
        <v>59</v>
      </c>
      <c r="I41" s="36" t="s">
        <v>60</v>
      </c>
    </row>
    <row r="42" spans="1:10" s="4" customFormat="1">
      <c r="A42" s="26" t="s">
        <v>13</v>
      </c>
      <c r="B42" s="7" t="s">
        <v>14</v>
      </c>
      <c r="C42" s="2" t="s">
        <v>54</v>
      </c>
      <c r="D42" s="2" t="s">
        <v>81</v>
      </c>
      <c r="E42" s="51">
        <v>6.02</v>
      </c>
      <c r="F42" s="20" t="s">
        <v>17</v>
      </c>
      <c r="G42" s="2" t="s">
        <v>56</v>
      </c>
      <c r="H42" s="2" t="s">
        <v>57</v>
      </c>
      <c r="I42" s="36" t="s">
        <v>23</v>
      </c>
    </row>
    <row r="43" spans="1:10" s="4" customFormat="1">
      <c r="A43" s="26" t="s">
        <v>13</v>
      </c>
      <c r="B43" s="7" t="s">
        <v>14</v>
      </c>
      <c r="C43" s="2" t="s">
        <v>54</v>
      </c>
      <c r="D43" s="2" t="s">
        <v>82</v>
      </c>
      <c r="E43" s="51">
        <v>3.12</v>
      </c>
      <c r="F43" s="20" t="s">
        <v>31</v>
      </c>
      <c r="G43" s="2" t="s">
        <v>56</v>
      </c>
      <c r="H43" s="2" t="s">
        <v>57</v>
      </c>
      <c r="I43" s="36" t="s">
        <v>23</v>
      </c>
    </row>
    <row r="44" spans="1:10">
      <c r="A44" s="26" t="s">
        <v>13</v>
      </c>
      <c r="B44" s="7" t="s">
        <v>14</v>
      </c>
      <c r="C44" s="2" t="s">
        <v>54</v>
      </c>
      <c r="D44" s="2" t="s">
        <v>83</v>
      </c>
      <c r="E44" s="51">
        <v>19.3</v>
      </c>
      <c r="F44" s="20" t="s">
        <v>39</v>
      </c>
      <c r="G44" s="2" t="s">
        <v>18</v>
      </c>
      <c r="H44" s="2" t="s">
        <v>19</v>
      </c>
      <c r="I44" s="36" t="s">
        <v>84</v>
      </c>
    </row>
    <row r="45" spans="1:10">
      <c r="A45" s="26" t="s">
        <v>13</v>
      </c>
      <c r="B45" s="7" t="s">
        <v>14</v>
      </c>
      <c r="C45" s="2" t="s">
        <v>54</v>
      </c>
      <c r="D45" s="2" t="s">
        <v>85</v>
      </c>
      <c r="E45" s="51">
        <v>16</v>
      </c>
      <c r="F45" s="20" t="s">
        <v>31</v>
      </c>
      <c r="G45" s="2" t="s">
        <v>18</v>
      </c>
      <c r="H45" s="2" t="s">
        <v>59</v>
      </c>
      <c r="I45" s="36" t="s">
        <v>60</v>
      </c>
    </row>
    <row r="46" spans="1:10">
      <c r="A46" s="26" t="s">
        <v>13</v>
      </c>
      <c r="B46" s="7" t="s">
        <v>14</v>
      </c>
      <c r="C46" s="2" t="s">
        <v>54</v>
      </c>
      <c r="D46" s="2" t="s">
        <v>86</v>
      </c>
      <c r="E46" s="51">
        <v>16</v>
      </c>
      <c r="F46" s="20" t="s">
        <v>31</v>
      </c>
      <c r="G46" s="2" t="s">
        <v>18</v>
      </c>
      <c r="H46" s="2" t="s">
        <v>59</v>
      </c>
      <c r="I46" s="36" t="s">
        <v>60</v>
      </c>
    </row>
    <row r="47" spans="1:10" s="4" customFormat="1">
      <c r="A47" s="26" t="s">
        <v>13</v>
      </c>
      <c r="B47" s="7" t="s">
        <v>14</v>
      </c>
      <c r="C47" s="2" t="s">
        <v>54</v>
      </c>
      <c r="D47" s="2" t="s">
        <v>87</v>
      </c>
      <c r="E47" s="51">
        <v>11.3</v>
      </c>
      <c r="F47" s="20" t="s">
        <v>31</v>
      </c>
      <c r="G47" s="2" t="s">
        <v>18</v>
      </c>
      <c r="H47" s="2" t="s">
        <v>59</v>
      </c>
      <c r="I47" s="36" t="s">
        <v>60</v>
      </c>
    </row>
    <row r="48" spans="1:10">
      <c r="A48" s="26" t="s">
        <v>13</v>
      </c>
      <c r="B48" s="7" t="s">
        <v>14</v>
      </c>
      <c r="C48" s="2" t="s">
        <v>54</v>
      </c>
      <c r="D48" s="2" t="s">
        <v>88</v>
      </c>
      <c r="E48" s="51">
        <v>210</v>
      </c>
      <c r="F48" s="20" t="s">
        <v>31</v>
      </c>
      <c r="G48" s="2" t="s">
        <v>18</v>
      </c>
      <c r="H48" s="2" t="s">
        <v>22</v>
      </c>
      <c r="I48" s="36" t="s">
        <v>89</v>
      </c>
      <c r="J48" s="4"/>
    </row>
    <row r="49" spans="1:10" s="4" customFormat="1">
      <c r="A49" s="26" t="s">
        <v>13</v>
      </c>
      <c r="B49" s="7" t="s">
        <v>14</v>
      </c>
      <c r="C49" s="2" t="s">
        <v>54</v>
      </c>
      <c r="D49" s="2" t="s">
        <v>90</v>
      </c>
      <c r="E49" s="51">
        <v>250</v>
      </c>
      <c r="F49" s="20" t="s">
        <v>31</v>
      </c>
      <c r="G49" s="2" t="s">
        <v>56</v>
      </c>
      <c r="H49" s="2" t="s">
        <v>64</v>
      </c>
      <c r="I49" s="36" t="s">
        <v>91</v>
      </c>
    </row>
    <row r="50" spans="1:10" s="4" customFormat="1">
      <c r="A50" s="26" t="s">
        <v>13</v>
      </c>
      <c r="B50" s="7" t="s">
        <v>14</v>
      </c>
      <c r="C50" s="2" t="s">
        <v>54</v>
      </c>
      <c r="D50" s="2" t="s">
        <v>92</v>
      </c>
      <c r="E50" s="51">
        <v>5.85</v>
      </c>
      <c r="F50" s="20" t="s">
        <v>31</v>
      </c>
      <c r="G50" s="2" t="s">
        <v>56</v>
      </c>
      <c r="H50" s="2" t="s">
        <v>57</v>
      </c>
      <c r="I50" s="36" t="s">
        <v>23</v>
      </c>
    </row>
    <row r="51" spans="1:10" s="4" customFormat="1">
      <c r="A51" s="26" t="s">
        <v>13</v>
      </c>
      <c r="B51" s="7" t="s">
        <v>14</v>
      </c>
      <c r="C51" s="2" t="s">
        <v>54</v>
      </c>
      <c r="D51" s="2" t="s">
        <v>93</v>
      </c>
      <c r="E51" s="51">
        <v>17.2</v>
      </c>
      <c r="F51" s="20" t="s">
        <v>17</v>
      </c>
      <c r="G51" s="2" t="s">
        <v>18</v>
      </c>
      <c r="H51" s="2" t="s">
        <v>22</v>
      </c>
      <c r="I51" s="36" t="s">
        <v>52</v>
      </c>
    </row>
    <row r="52" spans="1:10" s="4" customFormat="1">
      <c r="A52" s="26" t="s">
        <v>13</v>
      </c>
      <c r="B52" s="7" t="s">
        <v>14</v>
      </c>
      <c r="C52" s="2" t="s">
        <v>54</v>
      </c>
      <c r="D52" s="2" t="s">
        <v>94</v>
      </c>
      <c r="E52" s="51">
        <v>12.2</v>
      </c>
      <c r="F52" s="20" t="s">
        <v>17</v>
      </c>
      <c r="G52" s="2" t="s">
        <v>56</v>
      </c>
      <c r="H52" s="2" t="s">
        <v>57</v>
      </c>
      <c r="I52" s="36" t="s">
        <v>23</v>
      </c>
    </row>
    <row r="53" spans="1:10" s="4" customFormat="1">
      <c r="A53" s="26" t="s">
        <v>13</v>
      </c>
      <c r="B53" s="7" t="s">
        <v>14</v>
      </c>
      <c r="C53" s="2" t="s">
        <v>54</v>
      </c>
      <c r="D53" s="2" t="s">
        <v>95</v>
      </c>
      <c r="E53" s="51">
        <v>69.5</v>
      </c>
      <c r="F53" s="20" t="s">
        <v>31</v>
      </c>
      <c r="G53" s="2" t="s">
        <v>56</v>
      </c>
      <c r="H53" s="2" t="s">
        <v>64</v>
      </c>
      <c r="I53" s="36" t="s">
        <v>71</v>
      </c>
    </row>
    <row r="54" spans="1:10" s="4" customFormat="1">
      <c r="A54" s="26" t="s">
        <v>13</v>
      </c>
      <c r="B54" s="7" t="s">
        <v>14</v>
      </c>
      <c r="C54" s="2" t="s">
        <v>54</v>
      </c>
      <c r="D54" s="2" t="s">
        <v>96</v>
      </c>
      <c r="E54" s="51">
        <v>18</v>
      </c>
      <c r="F54" s="20" t="s">
        <v>17</v>
      </c>
      <c r="G54" s="2" t="s">
        <v>56</v>
      </c>
      <c r="H54" s="2" t="s">
        <v>64</v>
      </c>
      <c r="I54" s="36" t="s">
        <v>71</v>
      </c>
    </row>
    <row r="55" spans="1:10" s="4" customFormat="1">
      <c r="A55" s="26" t="s">
        <v>13</v>
      </c>
      <c r="B55" s="7" t="s">
        <v>14</v>
      </c>
      <c r="C55" s="2" t="s">
        <v>54</v>
      </c>
      <c r="D55" s="2" t="s">
        <v>97</v>
      </c>
      <c r="E55" s="51">
        <v>31.3</v>
      </c>
      <c r="F55" s="20" t="s">
        <v>17</v>
      </c>
      <c r="G55" s="2" t="s">
        <v>56</v>
      </c>
      <c r="H55" s="2" t="s">
        <v>64</v>
      </c>
      <c r="I55" s="36" t="s">
        <v>71</v>
      </c>
    </row>
    <row r="56" spans="1:10" s="4" customFormat="1">
      <c r="A56" s="26" t="s">
        <v>13</v>
      </c>
      <c r="B56" s="7" t="s">
        <v>14</v>
      </c>
      <c r="C56" s="2" t="s">
        <v>54</v>
      </c>
      <c r="D56" s="2" t="s">
        <v>98</v>
      </c>
      <c r="E56" s="51">
        <v>26</v>
      </c>
      <c r="F56" s="20" t="s">
        <v>17</v>
      </c>
      <c r="G56" s="2" t="s">
        <v>56</v>
      </c>
      <c r="H56" s="2" t="s">
        <v>64</v>
      </c>
      <c r="I56" s="36" t="s">
        <v>71</v>
      </c>
    </row>
    <row r="57" spans="1:10" s="4" customFormat="1">
      <c r="A57" s="26" t="s">
        <v>13</v>
      </c>
      <c r="B57" s="7" t="s">
        <v>14</v>
      </c>
      <c r="C57" s="2" t="s">
        <v>54</v>
      </c>
      <c r="D57" s="2" t="s">
        <v>99</v>
      </c>
      <c r="E57" s="51">
        <v>15</v>
      </c>
      <c r="F57" s="20" t="s">
        <v>17</v>
      </c>
      <c r="G57" s="2" t="s">
        <v>56</v>
      </c>
      <c r="H57" s="2" t="s">
        <v>64</v>
      </c>
      <c r="I57" s="36" t="s">
        <v>71</v>
      </c>
    </row>
    <row r="58" spans="1:10" s="4" customFormat="1">
      <c r="A58" s="26" t="s">
        <v>13</v>
      </c>
      <c r="B58" s="7" t="s">
        <v>14</v>
      </c>
      <c r="C58" s="2" t="s">
        <v>54</v>
      </c>
      <c r="D58" s="2" t="s">
        <v>100</v>
      </c>
      <c r="E58" s="51">
        <v>75.900000000000006</v>
      </c>
      <c r="F58" s="20" t="s">
        <v>31</v>
      </c>
      <c r="G58" s="2" t="s">
        <v>18</v>
      </c>
      <c r="H58" s="2" t="s">
        <v>22</v>
      </c>
      <c r="I58" s="36" t="s">
        <v>52</v>
      </c>
    </row>
    <row r="59" spans="1:10">
      <c r="A59" s="26" t="s">
        <v>13</v>
      </c>
      <c r="B59" s="7" t="s">
        <v>14</v>
      </c>
      <c r="C59" s="2" t="s">
        <v>54</v>
      </c>
      <c r="D59" s="2" t="s">
        <v>101</v>
      </c>
      <c r="E59" s="51">
        <v>15.6</v>
      </c>
      <c r="F59" s="20" t="s">
        <v>31</v>
      </c>
      <c r="G59" s="2" t="s">
        <v>18</v>
      </c>
      <c r="H59" s="2" t="s">
        <v>22</v>
      </c>
      <c r="I59" s="36" t="s">
        <v>52</v>
      </c>
      <c r="J59" s="4"/>
    </row>
    <row r="60" spans="1:10">
      <c r="A60" s="26" t="s">
        <v>13</v>
      </c>
      <c r="B60" s="7" t="s">
        <v>14</v>
      </c>
      <c r="C60" s="2" t="s">
        <v>54</v>
      </c>
      <c r="D60" s="2" t="s">
        <v>102</v>
      </c>
      <c r="E60" s="51">
        <v>74.5</v>
      </c>
      <c r="F60" s="20" t="s">
        <v>31</v>
      </c>
      <c r="G60" s="2" t="s">
        <v>18</v>
      </c>
      <c r="H60" s="2" t="s">
        <v>22</v>
      </c>
      <c r="I60" s="36" t="s">
        <v>52</v>
      </c>
      <c r="J60" s="4"/>
    </row>
    <row r="61" spans="1:10">
      <c r="A61" s="26" t="s">
        <v>13</v>
      </c>
      <c r="B61" s="7" t="s">
        <v>14</v>
      </c>
      <c r="C61" s="2" t="s">
        <v>54</v>
      </c>
      <c r="D61" s="2" t="s">
        <v>103</v>
      </c>
      <c r="E61" s="51">
        <v>10.6</v>
      </c>
      <c r="F61" s="20" t="s">
        <v>39</v>
      </c>
      <c r="G61" s="2" t="s">
        <v>18</v>
      </c>
      <c r="H61" s="2" t="s">
        <v>22</v>
      </c>
      <c r="I61" s="36" t="s">
        <v>47</v>
      </c>
      <c r="J61" s="4"/>
    </row>
    <row r="62" spans="1:10">
      <c r="A62" s="26" t="s">
        <v>13</v>
      </c>
      <c r="B62" s="7" t="s">
        <v>14</v>
      </c>
      <c r="C62" s="2" t="s">
        <v>54</v>
      </c>
      <c r="D62" s="2" t="s">
        <v>104</v>
      </c>
      <c r="E62" s="51">
        <v>3.96</v>
      </c>
      <c r="F62" s="20" t="s">
        <v>39</v>
      </c>
      <c r="G62" s="7" t="s">
        <v>18</v>
      </c>
      <c r="H62" s="2" t="s">
        <v>22</v>
      </c>
      <c r="I62" s="36" t="s">
        <v>23</v>
      </c>
      <c r="J62" s="4"/>
    </row>
    <row r="63" spans="1:10">
      <c r="A63" s="26" t="s">
        <v>13</v>
      </c>
      <c r="B63" s="7" t="s">
        <v>14</v>
      </c>
      <c r="C63" s="2" t="s">
        <v>54</v>
      </c>
      <c r="D63" s="2" t="s">
        <v>105</v>
      </c>
      <c r="E63" s="51">
        <v>10.6</v>
      </c>
      <c r="F63" s="20" t="s">
        <v>39</v>
      </c>
      <c r="G63" s="2" t="s">
        <v>18</v>
      </c>
      <c r="H63" s="2" t="s">
        <v>22</v>
      </c>
      <c r="I63" s="36" t="s">
        <v>47</v>
      </c>
      <c r="J63" s="4"/>
    </row>
    <row r="64" spans="1:10">
      <c r="A64" s="26" t="s">
        <v>13</v>
      </c>
      <c r="B64" s="7" t="s">
        <v>14</v>
      </c>
      <c r="C64" s="2" t="s">
        <v>54</v>
      </c>
      <c r="D64" s="2" t="s">
        <v>106</v>
      </c>
      <c r="E64" s="51">
        <v>30.7</v>
      </c>
      <c r="F64" s="20" t="s">
        <v>31</v>
      </c>
      <c r="G64" s="2" t="s">
        <v>18</v>
      </c>
      <c r="H64" s="2" t="s">
        <v>22</v>
      </c>
      <c r="I64" s="36" t="s">
        <v>52</v>
      </c>
      <c r="J64" s="4"/>
    </row>
    <row r="65" spans="1:10">
      <c r="A65" s="26" t="s">
        <v>13</v>
      </c>
      <c r="B65" s="7" t="s">
        <v>14</v>
      </c>
      <c r="C65" s="2" t="s">
        <v>54</v>
      </c>
      <c r="D65" s="2" t="s">
        <v>107</v>
      </c>
      <c r="E65" s="51">
        <v>13.5</v>
      </c>
      <c r="F65" s="20" t="s">
        <v>31</v>
      </c>
      <c r="G65" s="2" t="s">
        <v>18</v>
      </c>
      <c r="H65" s="2" t="s">
        <v>22</v>
      </c>
      <c r="I65" s="36" t="s">
        <v>52</v>
      </c>
      <c r="J65" s="4"/>
    </row>
    <row r="66" spans="1:10">
      <c r="A66" s="26" t="s">
        <v>13</v>
      </c>
      <c r="B66" s="7" t="s">
        <v>14</v>
      </c>
      <c r="C66" s="2" t="s">
        <v>54</v>
      </c>
      <c r="D66" s="2" t="s">
        <v>108</v>
      </c>
      <c r="E66" s="51">
        <v>81.900000000000006</v>
      </c>
      <c r="F66" s="20" t="s">
        <v>31</v>
      </c>
      <c r="G66" s="2" t="s">
        <v>18</v>
      </c>
      <c r="H66" s="2" t="s">
        <v>22</v>
      </c>
      <c r="I66" s="36" t="s">
        <v>52</v>
      </c>
      <c r="J66" s="4"/>
    </row>
    <row r="67" spans="1:10">
      <c r="A67" s="26" t="s">
        <v>13</v>
      </c>
      <c r="B67" s="7" t="s">
        <v>14</v>
      </c>
      <c r="C67" s="2" t="s">
        <v>109</v>
      </c>
      <c r="D67" s="2" t="s">
        <v>110</v>
      </c>
      <c r="E67" s="51">
        <v>12.7</v>
      </c>
      <c r="F67" s="20" t="s">
        <v>17</v>
      </c>
      <c r="G67" s="2" t="s">
        <v>56</v>
      </c>
      <c r="H67" s="2" t="s">
        <v>64</v>
      </c>
      <c r="I67" s="36" t="s">
        <v>65</v>
      </c>
    </row>
    <row r="68" spans="1:10">
      <c r="A68" s="26" t="s">
        <v>13</v>
      </c>
      <c r="B68" s="7" t="s">
        <v>14</v>
      </c>
      <c r="C68" s="2" t="s">
        <v>109</v>
      </c>
      <c r="D68" s="2" t="s">
        <v>111</v>
      </c>
      <c r="E68" s="51">
        <v>12.9</v>
      </c>
      <c r="F68" s="20" t="s">
        <v>17</v>
      </c>
      <c r="G68" s="2" t="s">
        <v>56</v>
      </c>
      <c r="H68" s="2" t="s">
        <v>64</v>
      </c>
      <c r="I68" s="36" t="s">
        <v>65</v>
      </c>
    </row>
    <row r="69" spans="1:10">
      <c r="A69" s="26" t="s">
        <v>13</v>
      </c>
      <c r="B69" s="7" t="s">
        <v>14</v>
      </c>
      <c r="C69" s="2" t="s">
        <v>109</v>
      </c>
      <c r="D69" s="2" t="s">
        <v>112</v>
      </c>
      <c r="E69" s="51">
        <v>13</v>
      </c>
      <c r="F69" s="20" t="s">
        <v>17</v>
      </c>
      <c r="G69" s="2" t="s">
        <v>56</v>
      </c>
      <c r="H69" s="2" t="s">
        <v>64</v>
      </c>
      <c r="I69" s="36" t="s">
        <v>65</v>
      </c>
    </row>
    <row r="70" spans="1:10">
      <c r="A70" s="26" t="s">
        <v>13</v>
      </c>
      <c r="B70" s="7" t="s">
        <v>14</v>
      </c>
      <c r="C70" s="2" t="s">
        <v>109</v>
      </c>
      <c r="D70" s="2" t="s">
        <v>113</v>
      </c>
      <c r="E70" s="51">
        <v>12.9</v>
      </c>
      <c r="F70" s="20" t="s">
        <v>17</v>
      </c>
      <c r="G70" s="2" t="s">
        <v>56</v>
      </c>
      <c r="H70" s="2" t="s">
        <v>64</v>
      </c>
      <c r="I70" s="36" t="s">
        <v>65</v>
      </c>
    </row>
    <row r="71" spans="1:10">
      <c r="A71" s="26" t="s">
        <v>13</v>
      </c>
      <c r="B71" s="7" t="s">
        <v>14</v>
      </c>
      <c r="C71" s="2" t="s">
        <v>109</v>
      </c>
      <c r="D71" s="2" t="s">
        <v>114</v>
      </c>
      <c r="E71" s="51">
        <v>12.9</v>
      </c>
      <c r="F71" s="20" t="s">
        <v>17</v>
      </c>
      <c r="G71" s="2" t="s">
        <v>56</v>
      </c>
      <c r="H71" s="2" t="s">
        <v>64</v>
      </c>
      <c r="I71" s="36" t="s">
        <v>65</v>
      </c>
    </row>
    <row r="72" spans="1:10">
      <c r="A72" s="26" t="s">
        <v>13</v>
      </c>
      <c r="B72" s="7" t="s">
        <v>14</v>
      </c>
      <c r="C72" s="2" t="s">
        <v>109</v>
      </c>
      <c r="D72" s="2" t="s">
        <v>115</v>
      </c>
      <c r="E72" s="51">
        <v>13</v>
      </c>
      <c r="F72" s="20" t="s">
        <v>17</v>
      </c>
      <c r="G72" s="2" t="s">
        <v>56</v>
      </c>
      <c r="H72" s="2" t="s">
        <v>64</v>
      </c>
      <c r="I72" s="36" t="s">
        <v>65</v>
      </c>
    </row>
    <row r="73" spans="1:10">
      <c r="A73" s="26" t="s">
        <v>13</v>
      </c>
      <c r="B73" s="7" t="s">
        <v>14</v>
      </c>
      <c r="C73" s="2" t="s">
        <v>109</v>
      </c>
      <c r="D73" s="2" t="s">
        <v>116</v>
      </c>
      <c r="E73" s="51">
        <v>13.4</v>
      </c>
      <c r="F73" s="20" t="s">
        <v>17</v>
      </c>
      <c r="G73" s="2" t="s">
        <v>56</v>
      </c>
      <c r="H73" s="2" t="s">
        <v>64</v>
      </c>
      <c r="I73" s="36" t="s">
        <v>65</v>
      </c>
    </row>
    <row r="74" spans="1:10">
      <c r="A74" s="26" t="s">
        <v>13</v>
      </c>
      <c r="B74" s="7" t="s">
        <v>14</v>
      </c>
      <c r="C74" s="2" t="s">
        <v>109</v>
      </c>
      <c r="D74" s="2" t="s">
        <v>117</v>
      </c>
      <c r="E74" s="51">
        <v>14</v>
      </c>
      <c r="F74" s="20" t="s">
        <v>17</v>
      </c>
      <c r="G74" s="2" t="s">
        <v>56</v>
      </c>
      <c r="H74" s="2" t="s">
        <v>64</v>
      </c>
      <c r="I74" s="36" t="s">
        <v>65</v>
      </c>
    </row>
    <row r="75" spans="1:10">
      <c r="A75" s="26" t="s">
        <v>13</v>
      </c>
      <c r="B75" s="7" t="s">
        <v>14</v>
      </c>
      <c r="C75" s="2" t="s">
        <v>109</v>
      </c>
      <c r="D75" s="2" t="s">
        <v>118</v>
      </c>
      <c r="E75" s="51">
        <v>40</v>
      </c>
      <c r="F75" s="20" t="s">
        <v>17</v>
      </c>
      <c r="G75" s="2" t="s">
        <v>56</v>
      </c>
      <c r="H75" s="2" t="s">
        <v>64</v>
      </c>
      <c r="I75" s="36" t="s">
        <v>74</v>
      </c>
    </row>
    <row r="76" spans="1:10">
      <c r="A76" s="26" t="s">
        <v>13</v>
      </c>
      <c r="B76" s="7" t="s">
        <v>14</v>
      </c>
      <c r="C76" s="2" t="s">
        <v>109</v>
      </c>
      <c r="D76" s="2" t="s">
        <v>119</v>
      </c>
      <c r="E76" s="51">
        <v>28.4</v>
      </c>
      <c r="F76" s="20" t="s">
        <v>17</v>
      </c>
      <c r="G76" s="2" t="s">
        <v>56</v>
      </c>
      <c r="H76" s="2" t="s">
        <v>64</v>
      </c>
      <c r="I76" s="36" t="s">
        <v>74</v>
      </c>
    </row>
    <row r="77" spans="1:10">
      <c r="A77" s="26" t="s">
        <v>13</v>
      </c>
      <c r="B77" s="7" t="s">
        <v>14</v>
      </c>
      <c r="C77" s="2" t="s">
        <v>109</v>
      </c>
      <c r="D77" s="2" t="s">
        <v>120</v>
      </c>
      <c r="E77" s="51">
        <v>28.5</v>
      </c>
      <c r="F77" s="20" t="s">
        <v>17</v>
      </c>
      <c r="G77" s="2" t="s">
        <v>56</v>
      </c>
      <c r="H77" s="2" t="s">
        <v>64</v>
      </c>
      <c r="I77" s="36" t="s">
        <v>74</v>
      </c>
    </row>
    <row r="78" spans="1:10">
      <c r="A78" s="26" t="s">
        <v>13</v>
      </c>
      <c r="B78" s="7" t="s">
        <v>14</v>
      </c>
      <c r="C78" s="2" t="s">
        <v>109</v>
      </c>
      <c r="D78" s="2" t="s">
        <v>121</v>
      </c>
      <c r="E78" s="51">
        <v>28.5</v>
      </c>
      <c r="F78" s="20" t="s">
        <v>17</v>
      </c>
      <c r="G78" s="2" t="s">
        <v>56</v>
      </c>
      <c r="H78" s="2" t="s">
        <v>64</v>
      </c>
      <c r="I78" s="36" t="s">
        <v>74</v>
      </c>
    </row>
    <row r="79" spans="1:10">
      <c r="A79" s="26" t="s">
        <v>13</v>
      </c>
      <c r="B79" s="7" t="s">
        <v>14</v>
      </c>
      <c r="C79" s="2" t="s">
        <v>109</v>
      </c>
      <c r="D79" s="2" t="s">
        <v>122</v>
      </c>
      <c r="E79" s="51">
        <v>18.100000000000001</v>
      </c>
      <c r="F79" s="20" t="s">
        <v>17</v>
      </c>
      <c r="G79" s="2" t="s">
        <v>56</v>
      </c>
      <c r="H79" s="2" t="s">
        <v>64</v>
      </c>
      <c r="I79" s="36" t="s">
        <v>74</v>
      </c>
    </row>
    <row r="80" spans="1:10" s="4" customFormat="1">
      <c r="A80" s="26" t="s">
        <v>13</v>
      </c>
      <c r="B80" s="7" t="s">
        <v>14</v>
      </c>
      <c r="C80" s="2" t="s">
        <v>109</v>
      </c>
      <c r="D80" s="2" t="s">
        <v>123</v>
      </c>
      <c r="E80" s="51">
        <v>32.1</v>
      </c>
      <c r="F80" s="20" t="s">
        <v>17</v>
      </c>
      <c r="G80" s="2" t="s">
        <v>56</v>
      </c>
      <c r="H80" s="2" t="s">
        <v>57</v>
      </c>
      <c r="I80" s="36" t="s">
        <v>62</v>
      </c>
    </row>
    <row r="81" spans="1:10">
      <c r="A81" s="26" t="s">
        <v>13</v>
      </c>
      <c r="B81" s="7" t="s">
        <v>14</v>
      </c>
      <c r="C81" s="2" t="s">
        <v>109</v>
      </c>
      <c r="D81" s="2" t="s">
        <v>124</v>
      </c>
      <c r="E81" s="51">
        <v>2.93</v>
      </c>
      <c r="F81" s="20" t="s">
        <v>17</v>
      </c>
      <c r="G81" s="2" t="s">
        <v>18</v>
      </c>
      <c r="H81" s="2" t="s">
        <v>22</v>
      </c>
      <c r="I81" s="36" t="s">
        <v>52</v>
      </c>
    </row>
    <row r="82" spans="1:10">
      <c r="A82" s="26" t="s">
        <v>13</v>
      </c>
      <c r="B82" s="7" t="s">
        <v>14</v>
      </c>
      <c r="C82" s="2" t="s">
        <v>109</v>
      </c>
      <c r="D82" s="2" t="s">
        <v>125</v>
      </c>
      <c r="E82" s="51">
        <v>3.88</v>
      </c>
      <c r="F82" s="20" t="s">
        <v>17</v>
      </c>
      <c r="G82" s="7" t="s">
        <v>18</v>
      </c>
      <c r="H82" s="2" t="s">
        <v>22</v>
      </c>
      <c r="I82" s="36" t="s">
        <v>23</v>
      </c>
    </row>
    <row r="83" spans="1:10">
      <c r="A83" s="26" t="s">
        <v>13</v>
      </c>
      <c r="B83" s="7" t="s">
        <v>14</v>
      </c>
      <c r="C83" s="2" t="s">
        <v>109</v>
      </c>
      <c r="D83" s="2" t="s">
        <v>126</v>
      </c>
      <c r="E83" s="51">
        <v>12</v>
      </c>
      <c r="F83" s="20" t="s">
        <v>39</v>
      </c>
      <c r="G83" s="2" t="s">
        <v>44</v>
      </c>
      <c r="H83" s="2" t="s">
        <v>45</v>
      </c>
      <c r="I83" s="36" t="s">
        <v>45</v>
      </c>
      <c r="J83" s="4"/>
    </row>
    <row r="84" spans="1:10" s="4" customFormat="1">
      <c r="A84" s="26" t="s">
        <v>13</v>
      </c>
      <c r="B84" s="7" t="s">
        <v>14</v>
      </c>
      <c r="C84" s="2" t="s">
        <v>109</v>
      </c>
      <c r="D84" s="2" t="s">
        <v>127</v>
      </c>
      <c r="E84" s="51">
        <v>9.57</v>
      </c>
      <c r="F84" s="20" t="s">
        <v>17</v>
      </c>
      <c r="G84" s="2" t="s">
        <v>56</v>
      </c>
      <c r="H84" s="2" t="s">
        <v>64</v>
      </c>
      <c r="I84" s="36" t="s">
        <v>128</v>
      </c>
    </row>
    <row r="85" spans="1:10">
      <c r="A85" s="26" t="s">
        <v>13</v>
      </c>
      <c r="B85" s="7" t="s">
        <v>14</v>
      </c>
      <c r="C85" s="2" t="s">
        <v>109</v>
      </c>
      <c r="D85" s="2" t="s">
        <v>129</v>
      </c>
      <c r="E85" s="51">
        <v>15.8</v>
      </c>
      <c r="F85" s="20" t="s">
        <v>17</v>
      </c>
      <c r="G85" s="2" t="s">
        <v>56</v>
      </c>
      <c r="H85" s="2" t="s">
        <v>64</v>
      </c>
      <c r="I85" s="36" t="s">
        <v>71</v>
      </c>
    </row>
    <row r="86" spans="1:10">
      <c r="A86" s="26" t="s">
        <v>13</v>
      </c>
      <c r="B86" s="7" t="s">
        <v>14</v>
      </c>
      <c r="C86" s="2" t="s">
        <v>109</v>
      </c>
      <c r="D86" s="2" t="s">
        <v>130</v>
      </c>
      <c r="E86" s="51">
        <v>7.4</v>
      </c>
      <c r="F86" s="20" t="s">
        <v>17</v>
      </c>
      <c r="G86" s="2" t="s">
        <v>18</v>
      </c>
      <c r="H86" s="2" t="s">
        <v>22</v>
      </c>
      <c r="I86" s="36" t="s">
        <v>52</v>
      </c>
      <c r="J86" s="4"/>
    </row>
    <row r="87" spans="1:10">
      <c r="A87" s="26" t="s">
        <v>13</v>
      </c>
      <c r="B87" s="7" t="s">
        <v>14</v>
      </c>
      <c r="C87" s="2" t="s">
        <v>109</v>
      </c>
      <c r="D87" s="2" t="s">
        <v>131</v>
      </c>
      <c r="E87" s="51">
        <v>39</v>
      </c>
      <c r="F87" s="20" t="s">
        <v>17</v>
      </c>
      <c r="G87" s="2" t="s">
        <v>56</v>
      </c>
      <c r="H87" s="2" t="s">
        <v>64</v>
      </c>
      <c r="I87" s="36" t="s">
        <v>71</v>
      </c>
    </row>
    <row r="88" spans="1:10" s="4" customFormat="1">
      <c r="A88" s="26" t="s">
        <v>13</v>
      </c>
      <c r="B88" s="7" t="s">
        <v>14</v>
      </c>
      <c r="C88" s="2" t="s">
        <v>109</v>
      </c>
      <c r="D88" s="2" t="s">
        <v>132</v>
      </c>
      <c r="E88" s="51">
        <v>15.2</v>
      </c>
      <c r="F88" s="20" t="s">
        <v>31</v>
      </c>
      <c r="G88" s="2" t="s">
        <v>56</v>
      </c>
      <c r="H88" s="2" t="s">
        <v>57</v>
      </c>
      <c r="I88" s="36" t="s">
        <v>23</v>
      </c>
    </row>
    <row r="89" spans="1:10" s="4" customFormat="1">
      <c r="A89" s="26" t="s">
        <v>13</v>
      </c>
      <c r="B89" s="7" t="s">
        <v>14</v>
      </c>
      <c r="C89" s="2" t="s">
        <v>109</v>
      </c>
      <c r="D89" s="2" t="s">
        <v>133</v>
      </c>
      <c r="E89" s="51">
        <v>108</v>
      </c>
      <c r="F89" s="20" t="s">
        <v>31</v>
      </c>
      <c r="G89" s="2" t="s">
        <v>56</v>
      </c>
      <c r="H89" s="2" t="s">
        <v>64</v>
      </c>
      <c r="I89" s="36" t="s">
        <v>91</v>
      </c>
    </row>
    <row r="90" spans="1:10" s="4" customFormat="1">
      <c r="A90" s="26" t="s">
        <v>13</v>
      </c>
      <c r="B90" s="7" t="s">
        <v>14</v>
      </c>
      <c r="C90" s="2" t="s">
        <v>109</v>
      </c>
      <c r="D90" s="2" t="s">
        <v>134</v>
      </c>
      <c r="E90" s="51">
        <v>28.8</v>
      </c>
      <c r="F90" s="20" t="s">
        <v>31</v>
      </c>
      <c r="G90" s="2" t="s">
        <v>56</v>
      </c>
      <c r="H90" s="2" t="s">
        <v>57</v>
      </c>
      <c r="I90" s="36" t="s">
        <v>23</v>
      </c>
    </row>
    <row r="91" spans="1:10">
      <c r="A91" s="26" t="s">
        <v>13</v>
      </c>
      <c r="B91" s="7" t="s">
        <v>14</v>
      </c>
      <c r="C91" s="2" t="s">
        <v>109</v>
      </c>
      <c r="D91" s="2" t="s">
        <v>135</v>
      </c>
      <c r="E91" s="51">
        <v>5.85</v>
      </c>
      <c r="F91" s="20" t="s">
        <v>17</v>
      </c>
      <c r="G91" s="2" t="s">
        <v>56</v>
      </c>
      <c r="H91" s="2" t="s">
        <v>57</v>
      </c>
      <c r="I91" s="36" t="s">
        <v>23</v>
      </c>
    </row>
    <row r="92" spans="1:10">
      <c r="A92" s="26" t="s">
        <v>13</v>
      </c>
      <c r="B92" s="7" t="s">
        <v>14</v>
      </c>
      <c r="C92" s="2" t="s">
        <v>109</v>
      </c>
      <c r="D92" s="2" t="s">
        <v>136</v>
      </c>
      <c r="E92" s="51">
        <v>29.3</v>
      </c>
      <c r="F92" s="20" t="s">
        <v>17</v>
      </c>
      <c r="G92" s="2" t="s">
        <v>18</v>
      </c>
      <c r="H92" s="2" t="s">
        <v>59</v>
      </c>
      <c r="I92" s="36" t="s">
        <v>60</v>
      </c>
    </row>
    <row r="93" spans="1:10">
      <c r="A93" s="26" t="s">
        <v>13</v>
      </c>
      <c r="B93" s="7" t="s">
        <v>14</v>
      </c>
      <c r="C93" s="2" t="s">
        <v>109</v>
      </c>
      <c r="D93" s="2" t="s">
        <v>137</v>
      </c>
      <c r="E93" s="51">
        <v>20.2</v>
      </c>
      <c r="F93" s="20" t="s">
        <v>17</v>
      </c>
      <c r="G93" s="2" t="s">
        <v>18</v>
      </c>
      <c r="H93" s="2" t="s">
        <v>59</v>
      </c>
      <c r="I93" s="36" t="s">
        <v>60</v>
      </c>
    </row>
    <row r="94" spans="1:10" s="4" customFormat="1">
      <c r="A94" s="26" t="s">
        <v>13</v>
      </c>
      <c r="B94" s="7" t="s">
        <v>14</v>
      </c>
      <c r="C94" s="2" t="s">
        <v>109</v>
      </c>
      <c r="D94" s="2" t="s">
        <v>138</v>
      </c>
      <c r="E94" s="51">
        <v>14</v>
      </c>
      <c r="F94" s="20" t="s">
        <v>17</v>
      </c>
      <c r="G94" s="2" t="s">
        <v>18</v>
      </c>
      <c r="H94" s="2" t="s">
        <v>59</v>
      </c>
      <c r="I94" s="36" t="s">
        <v>60</v>
      </c>
    </row>
    <row r="95" spans="1:10" s="4" customFormat="1">
      <c r="A95" s="26" t="s">
        <v>13</v>
      </c>
      <c r="B95" s="7" t="s">
        <v>14</v>
      </c>
      <c r="C95" s="2" t="s">
        <v>109</v>
      </c>
      <c r="D95" s="2" t="s">
        <v>139</v>
      </c>
      <c r="E95" s="51">
        <v>28.3</v>
      </c>
      <c r="F95" s="20" t="s">
        <v>79</v>
      </c>
      <c r="G95" s="2" t="s">
        <v>18</v>
      </c>
      <c r="H95" s="2" t="s">
        <v>59</v>
      </c>
      <c r="I95" s="36" t="s">
        <v>60</v>
      </c>
    </row>
    <row r="96" spans="1:10">
      <c r="A96" s="26" t="s">
        <v>13</v>
      </c>
      <c r="B96" s="7" t="s">
        <v>14</v>
      </c>
      <c r="C96" s="2" t="s">
        <v>109</v>
      </c>
      <c r="D96" s="2" t="s">
        <v>140</v>
      </c>
      <c r="E96" s="51">
        <v>14</v>
      </c>
      <c r="F96" s="20" t="s">
        <v>31</v>
      </c>
      <c r="G96" s="7" t="s">
        <v>18</v>
      </c>
      <c r="H96" s="2" t="s">
        <v>22</v>
      </c>
      <c r="I96" s="36" t="s">
        <v>23</v>
      </c>
    </row>
    <row r="97" spans="1:10">
      <c r="A97" s="26" t="s">
        <v>13</v>
      </c>
      <c r="B97" s="7" t="s">
        <v>14</v>
      </c>
      <c r="C97" s="2" t="s">
        <v>109</v>
      </c>
      <c r="D97" s="2" t="s">
        <v>141</v>
      </c>
      <c r="E97" s="51">
        <v>5.33</v>
      </c>
      <c r="F97" s="20" t="s">
        <v>31</v>
      </c>
      <c r="G97" s="2" t="s">
        <v>44</v>
      </c>
      <c r="H97" s="2" t="s">
        <v>45</v>
      </c>
      <c r="I97" s="36" t="s">
        <v>45</v>
      </c>
    </row>
    <row r="98" spans="1:10">
      <c r="A98" s="26" t="s">
        <v>13</v>
      </c>
      <c r="B98" s="7" t="s">
        <v>14</v>
      </c>
      <c r="C98" s="2" t="s">
        <v>109</v>
      </c>
      <c r="D98" s="2" t="s">
        <v>142</v>
      </c>
      <c r="E98" s="51">
        <v>5.54</v>
      </c>
      <c r="F98" s="20" t="s">
        <v>39</v>
      </c>
      <c r="G98" s="2" t="s">
        <v>18</v>
      </c>
      <c r="H98" s="2" t="s">
        <v>22</v>
      </c>
      <c r="I98" s="36" t="s">
        <v>47</v>
      </c>
      <c r="J98" s="4"/>
    </row>
    <row r="99" spans="1:10">
      <c r="A99" s="26" t="s">
        <v>13</v>
      </c>
      <c r="B99" s="7" t="s">
        <v>14</v>
      </c>
      <c r="C99" s="2" t="s">
        <v>109</v>
      </c>
      <c r="D99" s="2" t="s">
        <v>143</v>
      </c>
      <c r="E99" s="51">
        <v>2.9</v>
      </c>
      <c r="F99" s="20" t="s">
        <v>39</v>
      </c>
      <c r="G99" s="2" t="s">
        <v>18</v>
      </c>
      <c r="H99" s="2" t="s">
        <v>22</v>
      </c>
      <c r="I99" s="36" t="s">
        <v>47</v>
      </c>
      <c r="J99" s="4"/>
    </row>
    <row r="100" spans="1:10">
      <c r="A100" s="26" t="s">
        <v>13</v>
      </c>
      <c r="B100" s="7" t="s">
        <v>14</v>
      </c>
      <c r="C100" s="2" t="s">
        <v>109</v>
      </c>
      <c r="D100" s="2" t="s">
        <v>144</v>
      </c>
      <c r="E100" s="51">
        <v>2.8</v>
      </c>
      <c r="F100" s="20" t="s">
        <v>39</v>
      </c>
      <c r="G100" s="2" t="s">
        <v>18</v>
      </c>
      <c r="H100" s="2" t="s">
        <v>22</v>
      </c>
      <c r="I100" s="36" t="s">
        <v>47</v>
      </c>
      <c r="J100" s="4"/>
    </row>
    <row r="101" spans="1:10" s="4" customFormat="1">
      <c r="A101" s="26" t="s">
        <v>13</v>
      </c>
      <c r="B101" s="7" t="s">
        <v>14</v>
      </c>
      <c r="C101" s="2" t="s">
        <v>109</v>
      </c>
      <c r="D101" s="2" t="s">
        <v>145</v>
      </c>
      <c r="E101" s="51">
        <v>25.3</v>
      </c>
      <c r="F101" s="20" t="s">
        <v>17</v>
      </c>
      <c r="G101" s="2" t="s">
        <v>18</v>
      </c>
      <c r="H101" s="2" t="s">
        <v>59</v>
      </c>
      <c r="I101" s="36" t="s">
        <v>60</v>
      </c>
    </row>
    <row r="102" spans="1:10" s="4" customFormat="1">
      <c r="A102" s="26" t="s">
        <v>13</v>
      </c>
      <c r="B102" s="7" t="s">
        <v>14</v>
      </c>
      <c r="C102" s="2" t="s">
        <v>109</v>
      </c>
      <c r="D102" s="2" t="s">
        <v>146</v>
      </c>
      <c r="E102" s="51">
        <v>8.9</v>
      </c>
      <c r="F102" s="20" t="s">
        <v>17</v>
      </c>
      <c r="G102" s="2" t="s">
        <v>18</v>
      </c>
      <c r="H102" s="2" t="s">
        <v>59</v>
      </c>
      <c r="I102" s="36" t="s">
        <v>147</v>
      </c>
    </row>
    <row r="103" spans="1:10">
      <c r="A103" s="26" t="s">
        <v>13</v>
      </c>
      <c r="B103" s="7" t="s">
        <v>14</v>
      </c>
      <c r="C103" s="2" t="s">
        <v>109</v>
      </c>
      <c r="D103" s="2" t="s">
        <v>148</v>
      </c>
      <c r="E103" s="51">
        <v>106</v>
      </c>
      <c r="F103" s="20" t="s">
        <v>149</v>
      </c>
      <c r="G103" s="2" t="s">
        <v>56</v>
      </c>
      <c r="H103" s="2" t="s">
        <v>64</v>
      </c>
      <c r="I103" s="36" t="s">
        <v>74</v>
      </c>
    </row>
    <row r="104" spans="1:10">
      <c r="A104" s="26" t="s">
        <v>13</v>
      </c>
      <c r="B104" s="7" t="s">
        <v>14</v>
      </c>
      <c r="C104" s="2" t="s">
        <v>109</v>
      </c>
      <c r="D104" s="2" t="s">
        <v>150</v>
      </c>
      <c r="E104" s="51">
        <v>42.8</v>
      </c>
      <c r="F104" s="20" t="s">
        <v>17</v>
      </c>
      <c r="G104" s="2" t="s">
        <v>56</v>
      </c>
      <c r="H104" s="2" t="s">
        <v>57</v>
      </c>
      <c r="I104" s="36" t="s">
        <v>62</v>
      </c>
    </row>
    <row r="105" spans="1:10">
      <c r="A105" s="26" t="s">
        <v>13</v>
      </c>
      <c r="B105" s="7" t="s">
        <v>14</v>
      </c>
      <c r="C105" s="2" t="s">
        <v>109</v>
      </c>
      <c r="D105" s="2" t="s">
        <v>151</v>
      </c>
      <c r="E105" s="51">
        <v>42.8</v>
      </c>
      <c r="F105" s="20" t="s">
        <v>17</v>
      </c>
      <c r="G105" s="2" t="s">
        <v>56</v>
      </c>
      <c r="H105" s="2" t="s">
        <v>57</v>
      </c>
      <c r="I105" s="36" t="s">
        <v>62</v>
      </c>
    </row>
    <row r="106" spans="1:10" s="4" customFormat="1">
      <c r="A106" s="26" t="s">
        <v>13</v>
      </c>
      <c r="B106" s="7" t="s">
        <v>14</v>
      </c>
      <c r="C106" s="2" t="s">
        <v>109</v>
      </c>
      <c r="D106" s="2" t="s">
        <v>152</v>
      </c>
      <c r="E106" s="51">
        <v>185</v>
      </c>
      <c r="F106" s="20" t="s">
        <v>79</v>
      </c>
      <c r="G106" s="2" t="s">
        <v>56</v>
      </c>
      <c r="H106" s="2" t="s">
        <v>64</v>
      </c>
      <c r="I106" s="36" t="s">
        <v>65</v>
      </c>
    </row>
    <row r="107" spans="1:10">
      <c r="A107" s="26" t="s">
        <v>13</v>
      </c>
      <c r="B107" s="7" t="s">
        <v>14</v>
      </c>
      <c r="C107" s="2" t="s">
        <v>109</v>
      </c>
      <c r="D107" s="2" t="s">
        <v>153</v>
      </c>
      <c r="E107" s="51">
        <v>5</v>
      </c>
      <c r="F107" s="83" t="s">
        <v>39</v>
      </c>
      <c r="G107" s="7" t="s">
        <v>18</v>
      </c>
      <c r="H107" s="2" t="s">
        <v>22</v>
      </c>
      <c r="I107" s="36" t="s">
        <v>23</v>
      </c>
    </row>
    <row r="108" spans="1:10">
      <c r="A108" s="26" t="s">
        <v>13</v>
      </c>
      <c r="B108" s="7" t="s">
        <v>14</v>
      </c>
      <c r="C108" s="2" t="s">
        <v>109</v>
      </c>
      <c r="D108" s="2" t="s">
        <v>154</v>
      </c>
      <c r="E108" s="48">
        <v>9</v>
      </c>
      <c r="F108" s="82" t="s">
        <v>31</v>
      </c>
      <c r="G108" s="71" t="s">
        <v>18</v>
      </c>
      <c r="H108" s="2" t="s">
        <v>22</v>
      </c>
      <c r="I108" s="36" t="s">
        <v>52</v>
      </c>
    </row>
    <row r="109" spans="1:10">
      <c r="A109" s="26" t="s">
        <v>13</v>
      </c>
      <c r="B109" s="7" t="s">
        <v>14</v>
      </c>
      <c r="C109" s="2" t="s">
        <v>109</v>
      </c>
      <c r="D109" s="2" t="s">
        <v>155</v>
      </c>
      <c r="E109" s="48">
        <v>5.85</v>
      </c>
      <c r="F109" s="82" t="s">
        <v>39</v>
      </c>
      <c r="G109" s="71" t="s">
        <v>44</v>
      </c>
      <c r="H109" s="2" t="s">
        <v>45</v>
      </c>
      <c r="I109" s="36" t="s">
        <v>45</v>
      </c>
    </row>
    <row r="110" spans="1:10">
      <c r="A110" s="26" t="s">
        <v>13</v>
      </c>
      <c r="B110" s="7" t="s">
        <v>14</v>
      </c>
      <c r="C110" s="2" t="s">
        <v>109</v>
      </c>
      <c r="D110" s="2" t="s">
        <v>156</v>
      </c>
      <c r="E110" s="48">
        <v>16.5</v>
      </c>
      <c r="F110" s="82" t="s">
        <v>31</v>
      </c>
      <c r="G110" s="71" t="s">
        <v>18</v>
      </c>
      <c r="H110" s="2" t="s">
        <v>22</v>
      </c>
      <c r="I110" s="36" t="s">
        <v>52</v>
      </c>
    </row>
    <row r="111" spans="1:10">
      <c r="A111" s="26" t="s">
        <v>13</v>
      </c>
      <c r="B111" s="7" t="s">
        <v>14</v>
      </c>
      <c r="C111" s="2" t="s">
        <v>109</v>
      </c>
      <c r="D111" s="2" t="s">
        <v>157</v>
      </c>
      <c r="E111" s="48">
        <v>177</v>
      </c>
      <c r="F111" s="77" t="s">
        <v>31</v>
      </c>
      <c r="G111" s="71" t="s">
        <v>18</v>
      </c>
      <c r="H111" s="2" t="s">
        <v>22</v>
      </c>
      <c r="I111" s="36" t="s">
        <v>52</v>
      </c>
    </row>
    <row r="112" spans="1:10">
      <c r="A112" s="26" t="s">
        <v>13</v>
      </c>
      <c r="B112" s="7" t="s">
        <v>14</v>
      </c>
      <c r="C112" s="2" t="s">
        <v>109</v>
      </c>
      <c r="D112" s="2" t="s">
        <v>158</v>
      </c>
      <c r="E112" s="48">
        <v>117</v>
      </c>
      <c r="F112" s="77" t="s">
        <v>39</v>
      </c>
      <c r="G112" s="71" t="s">
        <v>44</v>
      </c>
      <c r="H112" s="2" t="s">
        <v>45</v>
      </c>
      <c r="I112" s="36" t="s">
        <v>45</v>
      </c>
    </row>
    <row r="113" spans="1:9">
      <c r="A113" s="26" t="s">
        <v>13</v>
      </c>
      <c r="B113" s="7" t="s">
        <v>14</v>
      </c>
      <c r="C113" s="2" t="s">
        <v>109</v>
      </c>
      <c r="D113" s="2" t="s">
        <v>159</v>
      </c>
      <c r="E113" s="48">
        <v>10.6</v>
      </c>
      <c r="F113" s="77" t="s">
        <v>39</v>
      </c>
      <c r="G113" s="71" t="s">
        <v>18</v>
      </c>
      <c r="H113" s="2" t="s">
        <v>22</v>
      </c>
      <c r="I113" s="36" t="s">
        <v>47</v>
      </c>
    </row>
    <row r="114" spans="1:9">
      <c r="A114" s="26" t="s">
        <v>13</v>
      </c>
      <c r="B114" s="7" t="s">
        <v>14</v>
      </c>
      <c r="C114" s="2" t="s">
        <v>109</v>
      </c>
      <c r="D114" s="2" t="s">
        <v>160</v>
      </c>
      <c r="E114" s="48">
        <v>3.96</v>
      </c>
      <c r="F114" s="77" t="s">
        <v>39</v>
      </c>
      <c r="G114" s="72" t="s">
        <v>18</v>
      </c>
      <c r="H114" s="2" t="s">
        <v>22</v>
      </c>
      <c r="I114" s="36" t="s">
        <v>23</v>
      </c>
    </row>
    <row r="115" spans="1:9">
      <c r="A115" s="26" t="s">
        <v>13</v>
      </c>
      <c r="B115" s="7" t="s">
        <v>14</v>
      </c>
      <c r="C115" s="2" t="s">
        <v>109</v>
      </c>
      <c r="D115" s="2" t="s">
        <v>161</v>
      </c>
      <c r="E115" s="48">
        <v>10.6</v>
      </c>
      <c r="F115" s="77" t="s">
        <v>31</v>
      </c>
      <c r="G115" s="71" t="s">
        <v>18</v>
      </c>
      <c r="H115" s="2" t="s">
        <v>22</v>
      </c>
      <c r="I115" s="36" t="s">
        <v>47</v>
      </c>
    </row>
    <row r="116" spans="1:9">
      <c r="A116" s="26" t="s">
        <v>13</v>
      </c>
      <c r="B116" s="7" t="s">
        <v>14</v>
      </c>
      <c r="C116" s="2" t="s">
        <v>109</v>
      </c>
      <c r="D116" s="2" t="s">
        <v>162</v>
      </c>
      <c r="E116" s="48">
        <v>57.6</v>
      </c>
      <c r="F116" s="77" t="s">
        <v>31</v>
      </c>
      <c r="G116" s="71" t="s">
        <v>18</v>
      </c>
      <c r="H116" s="2" t="s">
        <v>22</v>
      </c>
      <c r="I116" s="36" t="s">
        <v>52</v>
      </c>
    </row>
    <row r="117" spans="1:9">
      <c r="A117" s="26" t="s">
        <v>13</v>
      </c>
      <c r="B117" s="7" t="s">
        <v>14</v>
      </c>
      <c r="C117" s="2" t="s">
        <v>109</v>
      </c>
      <c r="D117" s="2" t="s">
        <v>163</v>
      </c>
      <c r="E117" s="48">
        <v>18.8</v>
      </c>
      <c r="F117" s="77" t="s">
        <v>39</v>
      </c>
      <c r="G117" s="71" t="s">
        <v>18</v>
      </c>
      <c r="H117" s="2" t="s">
        <v>22</v>
      </c>
      <c r="I117" s="36" t="s">
        <v>47</v>
      </c>
    </row>
    <row r="118" spans="1:9">
      <c r="A118" s="26" t="s">
        <v>13</v>
      </c>
      <c r="B118" s="7" t="s">
        <v>14</v>
      </c>
      <c r="C118" s="2" t="s">
        <v>109</v>
      </c>
      <c r="D118" s="2" t="s">
        <v>164</v>
      </c>
      <c r="E118" s="48">
        <v>6.2</v>
      </c>
      <c r="F118" s="77" t="s">
        <v>39</v>
      </c>
      <c r="G118" s="71" t="s">
        <v>18</v>
      </c>
      <c r="H118" s="2" t="s">
        <v>22</v>
      </c>
      <c r="I118" s="36" t="s">
        <v>47</v>
      </c>
    </row>
    <row r="119" spans="1:9">
      <c r="A119" s="26" t="s">
        <v>13</v>
      </c>
      <c r="B119" s="7" t="s">
        <v>14</v>
      </c>
      <c r="C119" s="2" t="s">
        <v>109</v>
      </c>
      <c r="D119" s="2" t="s">
        <v>165</v>
      </c>
      <c r="E119" s="48">
        <v>118</v>
      </c>
      <c r="F119" s="77" t="s">
        <v>31</v>
      </c>
      <c r="G119" s="71" t="s">
        <v>18</v>
      </c>
      <c r="H119" s="2" t="s">
        <v>22</v>
      </c>
      <c r="I119" s="36" t="s">
        <v>52</v>
      </c>
    </row>
    <row r="120" spans="1:9">
      <c r="A120" s="26" t="s">
        <v>13</v>
      </c>
      <c r="B120" s="7" t="s">
        <v>14</v>
      </c>
      <c r="C120" s="2" t="s">
        <v>109</v>
      </c>
      <c r="D120" s="2" t="s">
        <v>166</v>
      </c>
      <c r="E120" s="48">
        <v>47.8</v>
      </c>
      <c r="F120" s="77" t="s">
        <v>31</v>
      </c>
      <c r="G120" s="71" t="s">
        <v>18</v>
      </c>
      <c r="H120" s="2" t="s">
        <v>22</v>
      </c>
      <c r="I120" s="36" t="s">
        <v>52</v>
      </c>
    </row>
    <row r="121" spans="1:9">
      <c r="A121" s="26" t="s">
        <v>13</v>
      </c>
      <c r="B121" s="7" t="s">
        <v>14</v>
      </c>
      <c r="C121" s="2" t="s">
        <v>167</v>
      </c>
      <c r="D121" s="2" t="s">
        <v>168</v>
      </c>
      <c r="E121" s="48">
        <v>21</v>
      </c>
      <c r="F121" s="77" t="s">
        <v>39</v>
      </c>
      <c r="G121" s="72" t="s">
        <v>18</v>
      </c>
      <c r="H121" s="2" t="s">
        <v>22</v>
      </c>
      <c r="I121" s="36" t="s">
        <v>23</v>
      </c>
    </row>
    <row r="122" spans="1:9">
      <c r="A122" s="26" t="s">
        <v>13</v>
      </c>
      <c r="B122" s="7" t="s">
        <v>14</v>
      </c>
      <c r="C122" s="2" t="s">
        <v>167</v>
      </c>
      <c r="D122" s="2" t="s">
        <v>169</v>
      </c>
      <c r="E122" s="48">
        <v>11</v>
      </c>
      <c r="F122" s="77" t="s">
        <v>39</v>
      </c>
      <c r="G122" s="71" t="s">
        <v>18</v>
      </c>
      <c r="H122" s="2" t="s">
        <v>22</v>
      </c>
      <c r="I122" s="36" t="s">
        <v>52</v>
      </c>
    </row>
    <row r="123" spans="1:9">
      <c r="A123" s="26" t="s">
        <v>13</v>
      </c>
      <c r="B123" s="7" t="s">
        <v>14</v>
      </c>
      <c r="C123" s="2" t="s">
        <v>167</v>
      </c>
      <c r="D123" s="2" t="s">
        <v>170</v>
      </c>
      <c r="E123" s="48">
        <v>12</v>
      </c>
      <c r="F123" s="77" t="s">
        <v>39</v>
      </c>
      <c r="G123" s="72" t="s">
        <v>18</v>
      </c>
      <c r="H123" s="2" t="s">
        <v>22</v>
      </c>
      <c r="I123" s="36" t="s">
        <v>23</v>
      </c>
    </row>
    <row r="124" spans="1:9">
      <c r="A124" s="26" t="s">
        <v>13</v>
      </c>
      <c r="B124" s="7" t="s">
        <v>14</v>
      </c>
      <c r="C124" s="2" t="s">
        <v>167</v>
      </c>
      <c r="D124" s="2" t="s">
        <v>171</v>
      </c>
      <c r="E124" s="48">
        <v>24</v>
      </c>
      <c r="F124" s="77" t="s">
        <v>17</v>
      </c>
      <c r="G124" s="71" t="s">
        <v>56</v>
      </c>
      <c r="H124" s="2" t="s">
        <v>64</v>
      </c>
      <c r="I124" s="36" t="s">
        <v>74</v>
      </c>
    </row>
    <row r="125" spans="1:9">
      <c r="A125" s="26" t="s">
        <v>13</v>
      </c>
      <c r="B125" s="7" t="s">
        <v>14</v>
      </c>
      <c r="C125" s="2" t="s">
        <v>167</v>
      </c>
      <c r="D125" s="2" t="s">
        <v>172</v>
      </c>
      <c r="E125" s="48">
        <v>30</v>
      </c>
      <c r="F125" s="77" t="s">
        <v>17</v>
      </c>
      <c r="G125" s="71" t="s">
        <v>56</v>
      </c>
      <c r="H125" s="2" t="s">
        <v>64</v>
      </c>
      <c r="I125" s="36" t="s">
        <v>74</v>
      </c>
    </row>
    <row r="126" spans="1:9">
      <c r="A126" s="26" t="s">
        <v>13</v>
      </c>
      <c r="B126" s="7" t="s">
        <v>14</v>
      </c>
      <c r="C126" s="2" t="s">
        <v>167</v>
      </c>
      <c r="D126" s="2" t="s">
        <v>173</v>
      </c>
      <c r="E126" s="48">
        <v>16</v>
      </c>
      <c r="F126" s="77" t="s">
        <v>17</v>
      </c>
      <c r="G126" s="71" t="s">
        <v>56</v>
      </c>
      <c r="H126" s="2" t="s">
        <v>64</v>
      </c>
      <c r="I126" s="36" t="s">
        <v>74</v>
      </c>
    </row>
    <row r="127" spans="1:9">
      <c r="A127" s="26" t="s">
        <v>13</v>
      </c>
      <c r="B127" s="7" t="s">
        <v>14</v>
      </c>
      <c r="C127" s="2" t="s">
        <v>167</v>
      </c>
      <c r="D127" s="2" t="s">
        <v>174</v>
      </c>
      <c r="E127" s="48">
        <v>21</v>
      </c>
      <c r="F127" s="77" t="s">
        <v>17</v>
      </c>
      <c r="G127" s="71" t="s">
        <v>56</v>
      </c>
      <c r="H127" s="2" t="s">
        <v>64</v>
      </c>
      <c r="I127" s="36" t="s">
        <v>74</v>
      </c>
    </row>
    <row r="128" spans="1:9">
      <c r="A128" s="26" t="s">
        <v>13</v>
      </c>
      <c r="B128" s="7" t="s">
        <v>14</v>
      </c>
      <c r="C128" s="2" t="s">
        <v>167</v>
      </c>
      <c r="D128" s="2" t="s">
        <v>175</v>
      </c>
      <c r="E128" s="48">
        <v>20</v>
      </c>
      <c r="F128" s="77" t="s">
        <v>17</v>
      </c>
      <c r="G128" s="71" t="s">
        <v>56</v>
      </c>
      <c r="H128" s="2" t="s">
        <v>64</v>
      </c>
      <c r="I128" s="36" t="s">
        <v>74</v>
      </c>
    </row>
    <row r="129" spans="1:10">
      <c r="A129" s="26" t="s">
        <v>13</v>
      </c>
      <c r="B129" s="7" t="s">
        <v>14</v>
      </c>
      <c r="C129" s="2" t="s">
        <v>167</v>
      </c>
      <c r="D129" s="2" t="s">
        <v>176</v>
      </c>
      <c r="E129" s="48">
        <v>52</v>
      </c>
      <c r="F129" s="77" t="s">
        <v>39</v>
      </c>
      <c r="G129" s="71" t="s">
        <v>18</v>
      </c>
      <c r="H129" s="2" t="s">
        <v>22</v>
      </c>
      <c r="I129" s="36" t="s">
        <v>52</v>
      </c>
      <c r="J129" s="4"/>
    </row>
    <row r="130" spans="1:10" ht="15" thickBot="1">
      <c r="A130" s="27" t="s">
        <v>13</v>
      </c>
      <c r="B130" s="29" t="s">
        <v>14</v>
      </c>
      <c r="C130" s="28" t="s">
        <v>167</v>
      </c>
      <c r="D130" s="28" t="s">
        <v>177</v>
      </c>
      <c r="E130" s="53">
        <v>90</v>
      </c>
      <c r="F130" s="85" t="s">
        <v>39</v>
      </c>
      <c r="G130" s="76" t="s">
        <v>56</v>
      </c>
      <c r="H130" s="28" t="s">
        <v>57</v>
      </c>
      <c r="I130" s="37" t="s">
        <v>23</v>
      </c>
      <c r="J130" s="4"/>
    </row>
  </sheetData>
  <sheetProtection autoFilter="0"/>
  <autoFilter ref="A2:I130" xr:uid="{35D4B423-8155-490F-AA8B-6B03BC840FCD}"/>
  <mergeCells count="1">
    <mergeCell ref="A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2B22-050B-45EF-8E38-571A74B54182}">
  <sheetPr codeName="Blad9">
    <tabColor theme="9" tint="0.59999389629810485"/>
  </sheetPr>
  <dimension ref="A1:XEF138"/>
  <sheetViews>
    <sheetView showGridLines="0" zoomScale="90" zoomScaleNormal="90" workbookViewId="0">
      <pane ySplit="3" topLeftCell="N13" activePane="bottomLeft" state="frozen"/>
      <selection pane="bottomLeft" activeCell="N13" sqref="N13"/>
      <selection activeCell="A2" sqref="A2"/>
    </sheetView>
  </sheetViews>
  <sheetFormatPr defaultRowHeight="14.45"/>
  <cols>
    <col min="1" max="1" width="15.85546875" style="3" customWidth="1"/>
    <col min="2" max="2" width="15.85546875" style="5" customWidth="1"/>
    <col min="3" max="4" width="15.85546875" style="4" customWidth="1"/>
    <col min="5" max="5" width="15.85546875" style="13" customWidth="1"/>
    <col min="6" max="6" width="13.5703125" style="15" bestFit="1" customWidth="1"/>
    <col min="7" max="9" width="25.85546875" style="4" customWidth="1"/>
    <col min="10" max="14" width="7.85546875" style="47" customWidth="1"/>
    <col min="15" max="31" width="7.85546875" customWidth="1"/>
  </cols>
  <sheetData>
    <row r="1" spans="1:16 16360:16360" ht="34.35" customHeight="1" thickBot="1">
      <c r="A1" s="60" t="s">
        <v>178</v>
      </c>
      <c r="B1" s="61"/>
      <c r="C1" s="62">
        <f>SUM(E4:E219)</f>
        <v>5646.6099999999988</v>
      </c>
      <c r="D1" s="63" t="s">
        <v>2</v>
      </c>
      <c r="E1" s="64"/>
      <c r="F1" s="64"/>
      <c r="G1" s="65"/>
      <c r="H1" s="65"/>
      <c r="I1" s="65"/>
    </row>
    <row r="2" spans="1:16 16360:16360" s="8" customFormat="1" ht="130.35" customHeight="1" thickBot="1">
      <c r="A2" s="38" t="s">
        <v>3</v>
      </c>
      <c r="B2" s="22" t="s">
        <v>4</v>
      </c>
      <c r="C2" s="22" t="s">
        <v>5</v>
      </c>
      <c r="D2" s="22" t="s">
        <v>6</v>
      </c>
      <c r="E2" s="22" t="s">
        <v>7</v>
      </c>
      <c r="F2" s="43" t="s">
        <v>8</v>
      </c>
      <c r="G2" s="22" t="s">
        <v>9</v>
      </c>
      <c r="H2" s="22" t="s">
        <v>10</v>
      </c>
      <c r="I2" s="23" t="s">
        <v>11</v>
      </c>
      <c r="J2" s="49"/>
      <c r="K2" s="49"/>
      <c r="L2" s="49"/>
      <c r="M2" s="49"/>
      <c r="N2" s="49"/>
    </row>
    <row r="3" spans="1:16 16360:16360" s="1" customFormat="1" ht="25.5" customHeight="1" thickBot="1">
      <c r="A3" s="86" t="s">
        <v>12</v>
      </c>
      <c r="B3" s="87"/>
      <c r="C3" s="87"/>
      <c r="D3" s="87"/>
      <c r="E3" s="87"/>
      <c r="F3" s="87"/>
      <c r="G3" s="87"/>
      <c r="H3" s="87"/>
      <c r="I3" s="88"/>
      <c r="J3" s="46"/>
      <c r="K3" s="46"/>
      <c r="L3" s="46"/>
      <c r="M3" s="46"/>
      <c r="N3" s="46"/>
      <c r="XEF3" s="17"/>
    </row>
    <row r="4" spans="1:16 16360:16360" s="1" customFormat="1" ht="14.85" customHeight="1">
      <c r="A4" s="24" t="s">
        <v>13</v>
      </c>
      <c r="B4" s="7" t="s">
        <v>179</v>
      </c>
      <c r="C4" s="7" t="s">
        <v>15</v>
      </c>
      <c r="D4" s="7" t="s">
        <v>180</v>
      </c>
      <c r="E4" s="19">
        <v>14.1</v>
      </c>
      <c r="F4" s="84" t="s">
        <v>17</v>
      </c>
      <c r="G4" s="7" t="s">
        <v>18</v>
      </c>
      <c r="H4" s="14" t="s">
        <v>19</v>
      </c>
      <c r="I4" s="25" t="s">
        <v>50</v>
      </c>
      <c r="J4" s="46"/>
      <c r="K4" s="46"/>
      <c r="L4" s="46"/>
      <c r="M4" s="46"/>
      <c r="N4" s="46"/>
      <c r="O4" s="46"/>
      <c r="P4" s="46"/>
    </row>
    <row r="5" spans="1:16 16360:16360">
      <c r="A5" s="26" t="s">
        <v>13</v>
      </c>
      <c r="B5" s="2" t="s">
        <v>179</v>
      </c>
      <c r="C5" s="2" t="s">
        <v>15</v>
      </c>
      <c r="D5" s="2" t="s">
        <v>181</v>
      </c>
      <c r="E5" s="59">
        <v>15.1</v>
      </c>
      <c r="F5" s="20" t="s">
        <v>39</v>
      </c>
      <c r="G5" s="7" t="s">
        <v>18</v>
      </c>
      <c r="H5" s="2" t="s">
        <v>59</v>
      </c>
      <c r="I5" s="25" t="s">
        <v>60</v>
      </c>
      <c r="O5" s="47"/>
      <c r="P5" s="47"/>
    </row>
    <row r="6" spans="1:16 16360:16360">
      <c r="A6" s="26" t="s">
        <v>13</v>
      </c>
      <c r="B6" s="2" t="s">
        <v>179</v>
      </c>
      <c r="C6" s="2" t="s">
        <v>15</v>
      </c>
      <c r="D6" s="2" t="s">
        <v>182</v>
      </c>
      <c r="E6" s="20">
        <v>21.4</v>
      </c>
      <c r="F6" s="20" t="s">
        <v>39</v>
      </c>
      <c r="G6" s="2" t="s">
        <v>18</v>
      </c>
      <c r="H6" s="2" t="s">
        <v>19</v>
      </c>
      <c r="I6" s="36" t="s">
        <v>20</v>
      </c>
      <c r="O6" s="47"/>
      <c r="P6" s="47"/>
    </row>
    <row r="7" spans="1:16 16360:16360">
      <c r="A7" s="26" t="s">
        <v>13</v>
      </c>
      <c r="B7" s="2" t="s">
        <v>179</v>
      </c>
      <c r="C7" s="2" t="s">
        <v>15</v>
      </c>
      <c r="D7" s="2" t="s">
        <v>183</v>
      </c>
      <c r="E7" s="20">
        <v>47.3</v>
      </c>
      <c r="F7" s="20" t="s">
        <v>39</v>
      </c>
      <c r="G7" s="2" t="s">
        <v>18</v>
      </c>
      <c r="H7" s="2" t="s">
        <v>19</v>
      </c>
      <c r="I7" s="36" t="s">
        <v>50</v>
      </c>
      <c r="O7" s="47"/>
      <c r="P7" s="47"/>
    </row>
    <row r="8" spans="1:16 16360:16360">
      <c r="A8" s="26" t="s">
        <v>13</v>
      </c>
      <c r="B8" s="2" t="s">
        <v>179</v>
      </c>
      <c r="C8" s="2" t="s">
        <v>15</v>
      </c>
      <c r="D8" s="2" t="s">
        <v>184</v>
      </c>
      <c r="E8" s="20">
        <v>111</v>
      </c>
      <c r="F8" s="20" t="s">
        <v>39</v>
      </c>
      <c r="G8" s="2" t="s">
        <v>18</v>
      </c>
      <c r="H8" s="2" t="s">
        <v>59</v>
      </c>
      <c r="I8" s="36" t="s">
        <v>89</v>
      </c>
      <c r="O8" s="47"/>
      <c r="P8" s="47"/>
    </row>
    <row r="9" spans="1:16 16360:16360">
      <c r="A9" s="26" t="s">
        <v>13</v>
      </c>
      <c r="B9" s="2" t="s">
        <v>179</v>
      </c>
      <c r="C9" s="2" t="s">
        <v>15</v>
      </c>
      <c r="D9" s="2" t="s">
        <v>185</v>
      </c>
      <c r="E9" s="20">
        <v>95.5</v>
      </c>
      <c r="F9" s="20" t="s">
        <v>39</v>
      </c>
      <c r="G9" s="2" t="s">
        <v>18</v>
      </c>
      <c r="H9" s="2" t="s">
        <v>59</v>
      </c>
      <c r="I9" s="36" t="s">
        <v>89</v>
      </c>
      <c r="O9" s="47"/>
      <c r="P9" s="47"/>
    </row>
    <row r="10" spans="1:16 16360:16360">
      <c r="A10" s="26" t="s">
        <v>13</v>
      </c>
      <c r="B10" s="2" t="s">
        <v>179</v>
      </c>
      <c r="C10" s="2" t="s">
        <v>15</v>
      </c>
      <c r="D10" s="2" t="s">
        <v>186</v>
      </c>
      <c r="E10" s="20">
        <v>99.9</v>
      </c>
      <c r="F10" s="20" t="s">
        <v>39</v>
      </c>
      <c r="G10" s="2" t="s">
        <v>56</v>
      </c>
      <c r="H10" s="2" t="s">
        <v>57</v>
      </c>
      <c r="I10" s="36" t="s">
        <v>62</v>
      </c>
      <c r="O10" s="47"/>
      <c r="P10" s="47"/>
    </row>
    <row r="11" spans="1:16 16360:16360">
      <c r="A11" s="26" t="s">
        <v>13</v>
      </c>
      <c r="B11" s="2" t="s">
        <v>179</v>
      </c>
      <c r="C11" s="2" t="s">
        <v>15</v>
      </c>
      <c r="D11" s="2" t="s">
        <v>187</v>
      </c>
      <c r="E11" s="20">
        <v>41.1</v>
      </c>
      <c r="F11" s="20" t="s">
        <v>39</v>
      </c>
      <c r="G11" s="2" t="s">
        <v>18</v>
      </c>
      <c r="H11" s="2" t="s">
        <v>19</v>
      </c>
      <c r="I11" s="36" t="s">
        <v>84</v>
      </c>
      <c r="O11" s="47"/>
      <c r="P11" s="47"/>
    </row>
    <row r="12" spans="1:16 16360:16360" ht="14.85" customHeight="1">
      <c r="A12" s="26" t="s">
        <v>13</v>
      </c>
      <c r="B12" s="2" t="s">
        <v>179</v>
      </c>
      <c r="C12" s="2" t="s">
        <v>15</v>
      </c>
      <c r="D12" s="2" t="s">
        <v>188</v>
      </c>
      <c r="E12" s="20">
        <v>7.28</v>
      </c>
      <c r="F12" s="20" t="s">
        <v>39</v>
      </c>
      <c r="G12" s="2" t="s">
        <v>18</v>
      </c>
      <c r="H12" s="2" t="s">
        <v>19</v>
      </c>
      <c r="I12" s="36" t="s">
        <v>84</v>
      </c>
      <c r="O12" s="47"/>
      <c r="P12" s="47"/>
    </row>
    <row r="13" spans="1:16 16360:16360">
      <c r="A13" s="26" t="s">
        <v>13</v>
      </c>
      <c r="B13" s="2" t="s">
        <v>179</v>
      </c>
      <c r="C13" s="2" t="s">
        <v>15</v>
      </c>
      <c r="D13" s="2" t="s">
        <v>189</v>
      </c>
      <c r="E13" s="20">
        <v>7.66</v>
      </c>
      <c r="F13" s="20" t="s">
        <v>39</v>
      </c>
      <c r="G13" s="2" t="s">
        <v>18</v>
      </c>
      <c r="H13" s="2" t="s">
        <v>19</v>
      </c>
      <c r="I13" s="36" t="s">
        <v>84</v>
      </c>
      <c r="O13" s="47"/>
      <c r="P13" s="47"/>
    </row>
    <row r="14" spans="1:16 16360:16360">
      <c r="A14" s="26" t="s">
        <v>13</v>
      </c>
      <c r="B14" s="2" t="s">
        <v>179</v>
      </c>
      <c r="C14" s="2" t="s">
        <v>15</v>
      </c>
      <c r="D14" s="2" t="s">
        <v>190</v>
      </c>
      <c r="E14" s="20">
        <v>12.1</v>
      </c>
      <c r="F14" s="20" t="s">
        <v>39</v>
      </c>
      <c r="G14" s="2" t="s">
        <v>18</v>
      </c>
      <c r="H14" s="2" t="s">
        <v>59</v>
      </c>
      <c r="I14" s="36" t="s">
        <v>89</v>
      </c>
      <c r="O14" s="47"/>
      <c r="P14" s="47"/>
    </row>
    <row r="15" spans="1:16 16360:16360">
      <c r="A15" s="26" t="s">
        <v>13</v>
      </c>
      <c r="B15" s="2" t="s">
        <v>179</v>
      </c>
      <c r="C15" s="2" t="s">
        <v>15</v>
      </c>
      <c r="D15" s="2" t="s">
        <v>191</v>
      </c>
      <c r="E15" s="20">
        <v>31.7</v>
      </c>
      <c r="F15" s="20" t="s">
        <v>39</v>
      </c>
      <c r="G15" s="2" t="s">
        <v>18</v>
      </c>
      <c r="H15" s="2" t="s">
        <v>22</v>
      </c>
      <c r="I15" s="36" t="s">
        <v>52</v>
      </c>
      <c r="O15" s="47"/>
      <c r="P15" s="47"/>
    </row>
    <row r="16" spans="1:16 16360:16360">
      <c r="A16" s="26" t="s">
        <v>13</v>
      </c>
      <c r="B16" s="2" t="s">
        <v>179</v>
      </c>
      <c r="C16" s="2" t="s">
        <v>15</v>
      </c>
      <c r="D16" s="2" t="s">
        <v>192</v>
      </c>
      <c r="E16" s="20">
        <v>21.3</v>
      </c>
      <c r="F16" s="20" t="s">
        <v>39</v>
      </c>
      <c r="G16" s="2" t="s">
        <v>18</v>
      </c>
      <c r="H16" s="2" t="s">
        <v>22</v>
      </c>
      <c r="I16" s="36" t="s">
        <v>52</v>
      </c>
      <c r="O16" s="47"/>
      <c r="P16" s="47"/>
    </row>
    <row r="17" spans="1:18">
      <c r="A17" s="26" t="s">
        <v>13</v>
      </c>
      <c r="B17" s="2" t="s">
        <v>179</v>
      </c>
      <c r="C17" s="2" t="s">
        <v>15</v>
      </c>
      <c r="D17" s="2" t="s">
        <v>193</v>
      </c>
      <c r="E17" s="20">
        <v>10.1</v>
      </c>
      <c r="F17" s="20" t="s">
        <v>39</v>
      </c>
      <c r="G17" s="2" t="s">
        <v>56</v>
      </c>
      <c r="H17" s="2" t="s">
        <v>194</v>
      </c>
      <c r="I17" s="36" t="s">
        <v>195</v>
      </c>
      <c r="O17" s="47"/>
      <c r="P17" s="47"/>
    </row>
    <row r="18" spans="1:18">
      <c r="A18" s="26" t="s">
        <v>13</v>
      </c>
      <c r="B18" s="2" t="s">
        <v>179</v>
      </c>
      <c r="C18" s="2" t="s">
        <v>15</v>
      </c>
      <c r="D18" s="2" t="s">
        <v>196</v>
      </c>
      <c r="E18" s="20">
        <v>38</v>
      </c>
      <c r="F18" s="20" t="s">
        <v>39</v>
      </c>
      <c r="G18" s="2" t="s">
        <v>56</v>
      </c>
      <c r="H18" s="2" t="s">
        <v>194</v>
      </c>
      <c r="I18" s="36" t="s">
        <v>195</v>
      </c>
      <c r="O18" s="47"/>
      <c r="P18" s="47"/>
    </row>
    <row r="19" spans="1:18">
      <c r="A19" s="26" t="s">
        <v>13</v>
      </c>
      <c r="B19" s="2" t="s">
        <v>179</v>
      </c>
      <c r="C19" s="2" t="s">
        <v>15</v>
      </c>
      <c r="D19" s="2" t="s">
        <v>197</v>
      </c>
      <c r="E19" s="20">
        <v>23.22</v>
      </c>
      <c r="F19" s="20" t="s">
        <v>39</v>
      </c>
      <c r="G19" s="2" t="s">
        <v>56</v>
      </c>
      <c r="H19" s="2" t="s">
        <v>194</v>
      </c>
      <c r="I19" s="36" t="s">
        <v>195</v>
      </c>
      <c r="O19" s="47"/>
      <c r="P19" s="47"/>
    </row>
    <row r="20" spans="1:18">
      <c r="A20" s="26" t="s">
        <v>13</v>
      </c>
      <c r="B20" s="2" t="s">
        <v>179</v>
      </c>
      <c r="C20" s="2" t="s">
        <v>15</v>
      </c>
      <c r="D20" s="2" t="s">
        <v>198</v>
      </c>
      <c r="E20" s="20">
        <v>45.3</v>
      </c>
      <c r="F20" s="20" t="s">
        <v>39</v>
      </c>
      <c r="G20" s="2" t="s">
        <v>18</v>
      </c>
      <c r="H20" s="2" t="s">
        <v>22</v>
      </c>
      <c r="I20" s="36" t="s">
        <v>52</v>
      </c>
    </row>
    <row r="21" spans="1:18">
      <c r="A21" s="26" t="s">
        <v>13</v>
      </c>
      <c r="B21" s="2" t="s">
        <v>179</v>
      </c>
      <c r="C21" s="2" t="s">
        <v>15</v>
      </c>
      <c r="D21" s="2" t="s">
        <v>199</v>
      </c>
      <c r="E21" s="20">
        <v>1.51</v>
      </c>
      <c r="F21" s="20" t="s">
        <v>39</v>
      </c>
      <c r="G21" s="2" t="s">
        <v>18</v>
      </c>
      <c r="H21" s="2" t="s">
        <v>22</v>
      </c>
      <c r="I21" s="36" t="s">
        <v>23</v>
      </c>
    </row>
    <row r="22" spans="1:18">
      <c r="A22" s="26" t="s">
        <v>13</v>
      </c>
      <c r="B22" s="2" t="s">
        <v>179</v>
      </c>
      <c r="C22" s="2" t="s">
        <v>15</v>
      </c>
      <c r="D22" s="2" t="s">
        <v>200</v>
      </c>
      <c r="E22" s="20">
        <v>1.51</v>
      </c>
      <c r="F22" s="20" t="s">
        <v>39</v>
      </c>
      <c r="G22" s="2" t="s">
        <v>18</v>
      </c>
      <c r="H22" s="2" t="s">
        <v>22</v>
      </c>
      <c r="I22" s="36" t="s">
        <v>23</v>
      </c>
      <c r="R22" t="s">
        <v>201</v>
      </c>
    </row>
    <row r="23" spans="1:18">
      <c r="A23" s="26" t="s">
        <v>13</v>
      </c>
      <c r="B23" s="2" t="s">
        <v>179</v>
      </c>
      <c r="C23" s="2" t="s">
        <v>15</v>
      </c>
      <c r="D23" s="2" t="s">
        <v>202</v>
      </c>
      <c r="E23" s="20">
        <v>9.44</v>
      </c>
      <c r="F23" s="20" t="s">
        <v>39</v>
      </c>
      <c r="G23" s="2" t="s">
        <v>18</v>
      </c>
      <c r="H23" s="2" t="s">
        <v>22</v>
      </c>
      <c r="I23" s="36" t="s">
        <v>47</v>
      </c>
    </row>
    <row r="24" spans="1:18">
      <c r="A24" s="26" t="s">
        <v>13</v>
      </c>
      <c r="B24" s="2" t="s">
        <v>179</v>
      </c>
      <c r="C24" s="2" t="s">
        <v>15</v>
      </c>
      <c r="D24" s="2" t="s">
        <v>203</v>
      </c>
      <c r="E24" s="20">
        <v>4.8</v>
      </c>
      <c r="F24" s="20" t="s">
        <v>39</v>
      </c>
      <c r="G24" s="2" t="s">
        <v>18</v>
      </c>
      <c r="H24" s="2" t="s">
        <v>22</v>
      </c>
      <c r="I24" s="36" t="s">
        <v>47</v>
      </c>
    </row>
    <row r="25" spans="1:18">
      <c r="A25" s="26" t="s">
        <v>13</v>
      </c>
      <c r="B25" s="2" t="s">
        <v>179</v>
      </c>
      <c r="C25" s="2" t="s">
        <v>15</v>
      </c>
      <c r="D25" s="2" t="s">
        <v>204</v>
      </c>
      <c r="E25" s="20">
        <v>9.1199999999999992</v>
      </c>
      <c r="F25" s="20" t="s">
        <v>39</v>
      </c>
      <c r="G25" s="2" t="s">
        <v>18</v>
      </c>
      <c r="H25" s="2" t="s">
        <v>22</v>
      </c>
      <c r="I25" s="36" t="s">
        <v>47</v>
      </c>
    </row>
    <row r="26" spans="1:18">
      <c r="A26" s="26" t="s">
        <v>13</v>
      </c>
      <c r="B26" s="2" t="s">
        <v>179</v>
      </c>
      <c r="C26" s="2" t="s">
        <v>15</v>
      </c>
      <c r="D26" s="2" t="s">
        <v>205</v>
      </c>
      <c r="E26" s="20">
        <v>72.5</v>
      </c>
      <c r="F26" s="20" t="s">
        <v>39</v>
      </c>
      <c r="G26" s="2" t="s">
        <v>18</v>
      </c>
      <c r="H26" s="2" t="s">
        <v>22</v>
      </c>
      <c r="I26" s="36" t="s">
        <v>52</v>
      </c>
    </row>
    <row r="27" spans="1:18">
      <c r="A27" s="26" t="s">
        <v>13</v>
      </c>
      <c r="B27" s="2" t="s">
        <v>179</v>
      </c>
      <c r="C27" s="2" t="s">
        <v>15</v>
      </c>
      <c r="D27" s="2" t="s">
        <v>206</v>
      </c>
      <c r="E27" s="20">
        <v>49.6</v>
      </c>
      <c r="F27" s="20" t="s">
        <v>39</v>
      </c>
      <c r="G27" s="2" t="s">
        <v>56</v>
      </c>
      <c r="H27" s="2" t="s">
        <v>194</v>
      </c>
      <c r="I27" s="36" t="s">
        <v>207</v>
      </c>
    </row>
    <row r="28" spans="1:18">
      <c r="A28" s="26" t="s">
        <v>13</v>
      </c>
      <c r="B28" s="2" t="s">
        <v>179</v>
      </c>
      <c r="C28" s="2" t="s">
        <v>15</v>
      </c>
      <c r="D28" s="2" t="s">
        <v>208</v>
      </c>
      <c r="E28" s="20">
        <v>10.3</v>
      </c>
      <c r="F28" s="20" t="s">
        <v>39</v>
      </c>
      <c r="G28" s="2" t="s">
        <v>56</v>
      </c>
      <c r="H28" s="2" t="s">
        <v>194</v>
      </c>
      <c r="I28" s="36" t="s">
        <v>207</v>
      </c>
    </row>
    <row r="29" spans="1:18">
      <c r="A29" s="26" t="s">
        <v>13</v>
      </c>
      <c r="B29" s="2" t="s">
        <v>179</v>
      </c>
      <c r="C29" s="2" t="s">
        <v>15</v>
      </c>
      <c r="D29" s="2" t="s">
        <v>209</v>
      </c>
      <c r="E29" s="20">
        <v>46.1</v>
      </c>
      <c r="F29" s="20" t="s">
        <v>39</v>
      </c>
      <c r="G29" s="2" t="s">
        <v>56</v>
      </c>
      <c r="H29" s="2" t="s">
        <v>194</v>
      </c>
      <c r="I29" s="36" t="s">
        <v>207</v>
      </c>
    </row>
    <row r="30" spans="1:18">
      <c r="A30" s="26" t="s">
        <v>13</v>
      </c>
      <c r="B30" s="2" t="s">
        <v>179</v>
      </c>
      <c r="C30" s="2" t="s">
        <v>15</v>
      </c>
      <c r="D30" s="2" t="s">
        <v>210</v>
      </c>
      <c r="E30" s="20">
        <v>6.84</v>
      </c>
      <c r="F30" s="20" t="s">
        <v>39</v>
      </c>
      <c r="G30" s="2" t="s">
        <v>56</v>
      </c>
      <c r="H30" s="2" t="s">
        <v>194</v>
      </c>
      <c r="I30" s="36" t="s">
        <v>207</v>
      </c>
    </row>
    <row r="31" spans="1:18">
      <c r="A31" s="26" t="s">
        <v>13</v>
      </c>
      <c r="B31" s="2" t="s">
        <v>179</v>
      </c>
      <c r="C31" s="2" t="s">
        <v>15</v>
      </c>
      <c r="D31" s="2" t="s">
        <v>211</v>
      </c>
      <c r="E31" s="20">
        <v>96.7</v>
      </c>
      <c r="F31" s="20" t="s">
        <v>39</v>
      </c>
      <c r="G31" s="2" t="s">
        <v>56</v>
      </c>
      <c r="H31" s="2" t="s">
        <v>194</v>
      </c>
      <c r="I31" s="36" t="s">
        <v>207</v>
      </c>
    </row>
    <row r="32" spans="1:18">
      <c r="A32" s="26" t="s">
        <v>13</v>
      </c>
      <c r="B32" s="2" t="s">
        <v>179</v>
      </c>
      <c r="C32" s="2" t="s">
        <v>15</v>
      </c>
      <c r="D32" s="2" t="s">
        <v>212</v>
      </c>
      <c r="E32" s="20">
        <v>72.400000000000006</v>
      </c>
      <c r="F32" s="20" t="s">
        <v>39</v>
      </c>
      <c r="G32" s="2" t="s">
        <v>18</v>
      </c>
      <c r="H32" s="2" t="s">
        <v>22</v>
      </c>
      <c r="I32" s="36" t="s">
        <v>52</v>
      </c>
    </row>
    <row r="33" spans="1:9">
      <c r="A33" s="26" t="s">
        <v>13</v>
      </c>
      <c r="B33" s="2" t="s">
        <v>179</v>
      </c>
      <c r="C33" s="2" t="s">
        <v>15</v>
      </c>
      <c r="D33" s="2" t="s">
        <v>213</v>
      </c>
      <c r="E33" s="20">
        <v>58.1</v>
      </c>
      <c r="F33" s="20" t="s">
        <v>39</v>
      </c>
      <c r="G33" s="2" t="s">
        <v>56</v>
      </c>
      <c r="H33" s="2" t="s">
        <v>57</v>
      </c>
      <c r="I33" s="36" t="s">
        <v>23</v>
      </c>
    </row>
    <row r="34" spans="1:9">
      <c r="A34" s="26" t="s">
        <v>13</v>
      </c>
      <c r="B34" s="2" t="s">
        <v>179</v>
      </c>
      <c r="C34" s="2" t="s">
        <v>15</v>
      </c>
      <c r="D34" s="2" t="s">
        <v>214</v>
      </c>
      <c r="E34" s="20">
        <v>66.8</v>
      </c>
      <c r="F34" s="20" t="s">
        <v>39</v>
      </c>
      <c r="G34" s="2" t="s">
        <v>56</v>
      </c>
      <c r="H34" s="2" t="s">
        <v>194</v>
      </c>
      <c r="I34" s="36" t="s">
        <v>207</v>
      </c>
    </row>
    <row r="35" spans="1:9">
      <c r="A35" s="26" t="s">
        <v>13</v>
      </c>
      <c r="B35" s="2" t="s">
        <v>179</v>
      </c>
      <c r="C35" s="2" t="s">
        <v>15</v>
      </c>
      <c r="D35" s="2" t="s">
        <v>215</v>
      </c>
      <c r="E35" s="20">
        <v>29.6</v>
      </c>
      <c r="F35" s="20" t="s">
        <v>39</v>
      </c>
      <c r="G35" s="2" t="s">
        <v>56</v>
      </c>
      <c r="H35" s="2" t="s">
        <v>194</v>
      </c>
      <c r="I35" s="36" t="s">
        <v>207</v>
      </c>
    </row>
    <row r="36" spans="1:9">
      <c r="A36" s="26" t="s">
        <v>13</v>
      </c>
      <c r="B36" s="2" t="s">
        <v>179</v>
      </c>
      <c r="C36" s="2" t="s">
        <v>15</v>
      </c>
      <c r="D36" s="2" t="s">
        <v>216</v>
      </c>
      <c r="E36" s="20">
        <v>26.4</v>
      </c>
      <c r="F36" s="20" t="s">
        <v>39</v>
      </c>
      <c r="G36" s="2" t="s">
        <v>56</v>
      </c>
      <c r="H36" s="2" t="s">
        <v>194</v>
      </c>
      <c r="I36" s="36" t="s">
        <v>207</v>
      </c>
    </row>
    <row r="37" spans="1:9">
      <c r="A37" s="26" t="s">
        <v>13</v>
      </c>
      <c r="B37" s="2" t="s">
        <v>179</v>
      </c>
      <c r="C37" s="2" t="s">
        <v>15</v>
      </c>
      <c r="D37" s="2" t="s">
        <v>217</v>
      </c>
      <c r="E37" s="20">
        <v>43.6</v>
      </c>
      <c r="F37" s="20" t="s">
        <v>39</v>
      </c>
      <c r="G37" s="2" t="s">
        <v>56</v>
      </c>
      <c r="H37" s="2" t="s">
        <v>194</v>
      </c>
      <c r="I37" s="36" t="s">
        <v>207</v>
      </c>
    </row>
    <row r="38" spans="1:9">
      <c r="A38" s="26" t="s">
        <v>13</v>
      </c>
      <c r="B38" s="2" t="s">
        <v>179</v>
      </c>
      <c r="C38" s="2" t="s">
        <v>15</v>
      </c>
      <c r="D38" s="2" t="s">
        <v>218</v>
      </c>
      <c r="E38" s="20">
        <v>127</v>
      </c>
      <c r="F38" s="20" t="s">
        <v>39</v>
      </c>
      <c r="G38" s="2" t="s">
        <v>18</v>
      </c>
      <c r="H38" s="2" t="s">
        <v>22</v>
      </c>
      <c r="I38" s="36" t="s">
        <v>52</v>
      </c>
    </row>
    <row r="39" spans="1:9">
      <c r="A39" s="26" t="s">
        <v>13</v>
      </c>
      <c r="B39" s="2" t="s">
        <v>179</v>
      </c>
      <c r="C39" s="2" t="s">
        <v>15</v>
      </c>
      <c r="D39" s="2" t="s">
        <v>219</v>
      </c>
      <c r="E39" s="20">
        <v>10.32</v>
      </c>
      <c r="F39" s="20" t="s">
        <v>39</v>
      </c>
      <c r="G39" s="2" t="s">
        <v>18</v>
      </c>
      <c r="H39" s="2" t="s">
        <v>22</v>
      </c>
      <c r="I39" s="36" t="s">
        <v>47</v>
      </c>
    </row>
    <row r="40" spans="1:9">
      <c r="A40" s="26" t="s">
        <v>13</v>
      </c>
      <c r="B40" s="2" t="s">
        <v>179</v>
      </c>
      <c r="C40" s="2" t="s">
        <v>15</v>
      </c>
      <c r="D40" s="2" t="s">
        <v>220</v>
      </c>
      <c r="E40" s="20">
        <v>10.32</v>
      </c>
      <c r="F40" s="20" t="s">
        <v>39</v>
      </c>
      <c r="G40" s="2" t="s">
        <v>18</v>
      </c>
      <c r="H40" s="2" t="s">
        <v>22</v>
      </c>
      <c r="I40" s="36" t="s">
        <v>47</v>
      </c>
    </row>
    <row r="41" spans="1:9">
      <c r="A41" s="26" t="s">
        <v>13</v>
      </c>
      <c r="B41" s="2" t="s">
        <v>179</v>
      </c>
      <c r="C41" s="2" t="s">
        <v>15</v>
      </c>
      <c r="D41" s="2" t="s">
        <v>221</v>
      </c>
      <c r="E41" s="20">
        <v>13</v>
      </c>
      <c r="F41" s="20" t="s">
        <v>39</v>
      </c>
      <c r="G41" s="2" t="s">
        <v>56</v>
      </c>
      <c r="H41" s="2" t="s">
        <v>57</v>
      </c>
      <c r="I41" s="36" t="s">
        <v>23</v>
      </c>
    </row>
    <row r="42" spans="1:9">
      <c r="A42" s="26" t="s">
        <v>13</v>
      </c>
      <c r="B42" s="2" t="s">
        <v>179</v>
      </c>
      <c r="C42" s="2" t="s">
        <v>15</v>
      </c>
      <c r="D42" s="2" t="s">
        <v>222</v>
      </c>
      <c r="E42" s="20">
        <v>5.66</v>
      </c>
      <c r="F42" s="20" t="s">
        <v>39</v>
      </c>
      <c r="G42" s="2" t="s">
        <v>56</v>
      </c>
      <c r="H42" s="2" t="s">
        <v>57</v>
      </c>
      <c r="I42" s="36" t="s">
        <v>23</v>
      </c>
    </row>
    <row r="43" spans="1:9">
      <c r="A43" s="26" t="s">
        <v>13</v>
      </c>
      <c r="B43" s="2" t="s">
        <v>179</v>
      </c>
      <c r="C43" s="2" t="s">
        <v>15</v>
      </c>
      <c r="D43" s="2" t="s">
        <v>223</v>
      </c>
      <c r="E43" s="20">
        <v>57.6</v>
      </c>
      <c r="F43" s="20" t="s">
        <v>39</v>
      </c>
      <c r="G43" s="2" t="s">
        <v>56</v>
      </c>
      <c r="H43" s="2" t="s">
        <v>57</v>
      </c>
      <c r="I43" s="36" t="s">
        <v>224</v>
      </c>
    </row>
    <row r="44" spans="1:9">
      <c r="A44" s="26" t="s">
        <v>13</v>
      </c>
      <c r="B44" s="2" t="s">
        <v>179</v>
      </c>
      <c r="C44" s="2" t="s">
        <v>15</v>
      </c>
      <c r="D44" s="2" t="s">
        <v>225</v>
      </c>
      <c r="E44" s="20">
        <v>36.4</v>
      </c>
      <c r="F44" s="20" t="s">
        <v>39</v>
      </c>
      <c r="G44" s="2" t="s">
        <v>18</v>
      </c>
      <c r="H44" s="2" t="s">
        <v>22</v>
      </c>
      <c r="I44" s="36" t="s">
        <v>23</v>
      </c>
    </row>
    <row r="45" spans="1:9">
      <c r="A45" s="26" t="s">
        <v>13</v>
      </c>
      <c r="B45" s="2" t="s">
        <v>179</v>
      </c>
      <c r="C45" s="2" t="s">
        <v>15</v>
      </c>
      <c r="D45" s="2" t="s">
        <v>226</v>
      </c>
      <c r="E45" s="20">
        <v>56.1</v>
      </c>
      <c r="F45" s="20" t="s">
        <v>39</v>
      </c>
      <c r="G45" s="2" t="s">
        <v>18</v>
      </c>
      <c r="H45" s="2" t="s">
        <v>22</v>
      </c>
      <c r="I45" s="36" t="s">
        <v>23</v>
      </c>
    </row>
    <row r="46" spans="1:9">
      <c r="A46" s="26" t="s">
        <v>13</v>
      </c>
      <c r="B46" s="2" t="s">
        <v>179</v>
      </c>
      <c r="C46" s="2" t="s">
        <v>15</v>
      </c>
      <c r="D46" s="2" t="s">
        <v>227</v>
      </c>
      <c r="E46" s="20">
        <v>13.3</v>
      </c>
      <c r="F46" s="20" t="s">
        <v>39</v>
      </c>
      <c r="G46" s="2" t="s">
        <v>18</v>
      </c>
      <c r="H46" s="2" t="s">
        <v>22</v>
      </c>
      <c r="I46" s="36" t="s">
        <v>52</v>
      </c>
    </row>
    <row r="47" spans="1:9">
      <c r="A47" s="26" t="s">
        <v>13</v>
      </c>
      <c r="B47" s="2" t="s">
        <v>179</v>
      </c>
      <c r="C47" s="2" t="s">
        <v>15</v>
      </c>
      <c r="D47" s="2" t="s">
        <v>228</v>
      </c>
      <c r="E47" s="20">
        <v>4.96</v>
      </c>
      <c r="F47" s="20" t="s">
        <v>39</v>
      </c>
      <c r="G47" s="2" t="s">
        <v>18</v>
      </c>
      <c r="H47" s="2" t="s">
        <v>22</v>
      </c>
      <c r="I47" s="36" t="s">
        <v>23</v>
      </c>
    </row>
    <row r="48" spans="1:9">
      <c r="A48" s="26" t="s">
        <v>13</v>
      </c>
      <c r="B48" s="2" t="s">
        <v>179</v>
      </c>
      <c r="C48" s="2" t="s">
        <v>15</v>
      </c>
      <c r="D48" s="2" t="s">
        <v>229</v>
      </c>
      <c r="E48" s="20">
        <v>550</v>
      </c>
      <c r="F48" s="20" t="s">
        <v>39</v>
      </c>
      <c r="G48" s="2" t="s">
        <v>56</v>
      </c>
      <c r="H48" s="2" t="s">
        <v>57</v>
      </c>
      <c r="I48" s="36" t="s">
        <v>230</v>
      </c>
    </row>
    <row r="49" spans="1:9">
      <c r="A49" s="26" t="s">
        <v>13</v>
      </c>
      <c r="B49" s="2" t="s">
        <v>179</v>
      </c>
      <c r="C49" s="2" t="s">
        <v>15</v>
      </c>
      <c r="D49" s="2" t="s">
        <v>231</v>
      </c>
      <c r="E49" s="20">
        <v>28.3</v>
      </c>
      <c r="F49" s="20" t="s">
        <v>39</v>
      </c>
      <c r="G49" s="2" t="s">
        <v>18</v>
      </c>
      <c r="H49" s="2" t="s">
        <v>22</v>
      </c>
      <c r="I49" s="36" t="s">
        <v>52</v>
      </c>
    </row>
    <row r="50" spans="1:9">
      <c r="A50" s="26" t="s">
        <v>13</v>
      </c>
      <c r="B50" s="2" t="s">
        <v>179</v>
      </c>
      <c r="C50" s="2" t="s">
        <v>15</v>
      </c>
      <c r="D50" s="2" t="s">
        <v>232</v>
      </c>
      <c r="E50" s="20">
        <v>12</v>
      </c>
      <c r="F50" s="20" t="s">
        <v>39</v>
      </c>
      <c r="G50" s="2" t="s">
        <v>18</v>
      </c>
      <c r="H50" s="2" t="s">
        <v>22</v>
      </c>
      <c r="I50" s="36" t="s">
        <v>47</v>
      </c>
    </row>
    <row r="51" spans="1:9">
      <c r="A51" s="26" t="s">
        <v>13</v>
      </c>
      <c r="B51" s="2" t="s">
        <v>179</v>
      </c>
      <c r="C51" s="2" t="s">
        <v>15</v>
      </c>
      <c r="D51" s="2" t="s">
        <v>233</v>
      </c>
      <c r="E51" s="20">
        <v>77.400000000000006</v>
      </c>
      <c r="F51" s="20" t="s">
        <v>39</v>
      </c>
      <c r="G51" s="2" t="s">
        <v>56</v>
      </c>
      <c r="H51" s="2" t="s">
        <v>57</v>
      </c>
      <c r="I51" s="36" t="s">
        <v>230</v>
      </c>
    </row>
    <row r="52" spans="1:9">
      <c r="A52" s="26" t="s">
        <v>13</v>
      </c>
      <c r="B52" s="2" t="s">
        <v>179</v>
      </c>
      <c r="C52" s="2" t="s">
        <v>15</v>
      </c>
      <c r="D52" s="2" t="s">
        <v>234</v>
      </c>
      <c r="E52" s="20">
        <v>12.3</v>
      </c>
      <c r="F52" s="20" t="s">
        <v>39</v>
      </c>
      <c r="G52" s="2" t="s">
        <v>44</v>
      </c>
      <c r="H52" s="2" t="s">
        <v>45</v>
      </c>
      <c r="I52" s="36" t="s">
        <v>45</v>
      </c>
    </row>
    <row r="53" spans="1:9">
      <c r="A53" s="26" t="s">
        <v>13</v>
      </c>
      <c r="B53" s="2" t="s">
        <v>179</v>
      </c>
      <c r="C53" s="2" t="s">
        <v>15</v>
      </c>
      <c r="D53" s="2" t="s">
        <v>235</v>
      </c>
      <c r="E53" s="20">
        <v>5.58</v>
      </c>
      <c r="F53" s="20" t="s">
        <v>39</v>
      </c>
      <c r="G53" s="2" t="s">
        <v>44</v>
      </c>
      <c r="H53" s="2" t="s">
        <v>45</v>
      </c>
      <c r="I53" s="36" t="s">
        <v>45</v>
      </c>
    </row>
    <row r="54" spans="1:9">
      <c r="A54" s="26" t="s">
        <v>13</v>
      </c>
      <c r="B54" s="2" t="s">
        <v>179</v>
      </c>
      <c r="C54" s="2" t="s">
        <v>15</v>
      </c>
      <c r="D54" s="2" t="s">
        <v>236</v>
      </c>
      <c r="E54" s="20">
        <v>9.08</v>
      </c>
      <c r="F54" s="20" t="s">
        <v>39</v>
      </c>
      <c r="G54" s="2" t="s">
        <v>44</v>
      </c>
      <c r="H54" s="2" t="s">
        <v>45</v>
      </c>
      <c r="I54" s="36" t="s">
        <v>45</v>
      </c>
    </row>
    <row r="55" spans="1:9">
      <c r="A55" s="26" t="s">
        <v>13</v>
      </c>
      <c r="B55" s="2" t="s">
        <v>179</v>
      </c>
      <c r="C55" s="2" t="s">
        <v>15</v>
      </c>
      <c r="D55" s="2" t="s">
        <v>237</v>
      </c>
      <c r="E55" s="20">
        <v>45.7</v>
      </c>
      <c r="F55" s="20" t="s">
        <v>39</v>
      </c>
      <c r="G55" s="2" t="s">
        <v>56</v>
      </c>
      <c r="H55" s="2" t="s">
        <v>57</v>
      </c>
      <c r="I55" s="36" t="s">
        <v>62</v>
      </c>
    </row>
    <row r="56" spans="1:9">
      <c r="A56" s="26" t="s">
        <v>13</v>
      </c>
      <c r="B56" s="2" t="s">
        <v>179</v>
      </c>
      <c r="C56" s="2" t="s">
        <v>15</v>
      </c>
      <c r="D56" s="2" t="s">
        <v>238</v>
      </c>
      <c r="E56" s="20">
        <v>23.6</v>
      </c>
      <c r="F56" s="20" t="s">
        <v>39</v>
      </c>
      <c r="G56" s="2" t="s">
        <v>56</v>
      </c>
      <c r="H56" s="2" t="s">
        <v>57</v>
      </c>
      <c r="I56" s="36" t="s">
        <v>62</v>
      </c>
    </row>
    <row r="57" spans="1:9">
      <c r="A57" s="26" t="s">
        <v>13</v>
      </c>
      <c r="B57" s="2" t="s">
        <v>179</v>
      </c>
      <c r="C57" s="2" t="s">
        <v>15</v>
      </c>
      <c r="D57" s="2" t="s">
        <v>239</v>
      </c>
      <c r="E57" s="20">
        <v>18.399999999999999</v>
      </c>
      <c r="F57" s="20" t="s">
        <v>39</v>
      </c>
      <c r="G57" s="2" t="s">
        <v>44</v>
      </c>
      <c r="H57" s="2" t="s">
        <v>45</v>
      </c>
      <c r="I57" s="36" t="s">
        <v>45</v>
      </c>
    </row>
    <row r="58" spans="1:9">
      <c r="A58" s="26" t="s">
        <v>13</v>
      </c>
      <c r="B58" s="2" t="s">
        <v>179</v>
      </c>
      <c r="C58" s="2" t="s">
        <v>15</v>
      </c>
      <c r="D58" s="2" t="s">
        <v>240</v>
      </c>
      <c r="E58" s="20">
        <v>53.5</v>
      </c>
      <c r="F58" s="20" t="s">
        <v>39</v>
      </c>
      <c r="G58" s="2" t="s">
        <v>56</v>
      </c>
      <c r="H58" s="2" t="s">
        <v>57</v>
      </c>
      <c r="I58" s="36" t="s">
        <v>62</v>
      </c>
    </row>
    <row r="59" spans="1:9">
      <c r="A59" s="26" t="s">
        <v>13</v>
      </c>
      <c r="B59" s="2" t="s">
        <v>179</v>
      </c>
      <c r="C59" s="2" t="s">
        <v>15</v>
      </c>
      <c r="D59" s="2" t="s">
        <v>241</v>
      </c>
      <c r="E59" s="20">
        <v>7.54</v>
      </c>
      <c r="F59" s="20" t="s">
        <v>39</v>
      </c>
      <c r="G59" s="2" t="s">
        <v>18</v>
      </c>
      <c r="H59" s="2" t="s">
        <v>22</v>
      </c>
      <c r="I59" s="36" t="s">
        <v>23</v>
      </c>
    </row>
    <row r="60" spans="1:9">
      <c r="A60" s="26" t="s">
        <v>13</v>
      </c>
      <c r="B60" s="2" t="s">
        <v>179</v>
      </c>
      <c r="C60" s="2" t="s">
        <v>15</v>
      </c>
      <c r="D60" s="2" t="s">
        <v>242</v>
      </c>
      <c r="E60" s="20">
        <v>5.58</v>
      </c>
      <c r="F60" s="20" t="s">
        <v>39</v>
      </c>
      <c r="G60" s="2" t="s">
        <v>18</v>
      </c>
      <c r="H60" s="2" t="s">
        <v>22</v>
      </c>
      <c r="I60" s="36" t="s">
        <v>47</v>
      </c>
    </row>
    <row r="61" spans="1:9">
      <c r="A61" s="26" t="s">
        <v>13</v>
      </c>
      <c r="B61" s="2" t="s">
        <v>179</v>
      </c>
      <c r="C61" s="2" t="s">
        <v>15</v>
      </c>
      <c r="D61" s="2" t="s">
        <v>243</v>
      </c>
      <c r="E61" s="20">
        <v>3</v>
      </c>
      <c r="F61" s="20" t="s">
        <v>39</v>
      </c>
      <c r="G61" s="2" t="s">
        <v>18</v>
      </c>
      <c r="H61" s="2" t="s">
        <v>22</v>
      </c>
      <c r="I61" s="36" t="s">
        <v>23</v>
      </c>
    </row>
    <row r="62" spans="1:9">
      <c r="A62" s="26" t="s">
        <v>13</v>
      </c>
      <c r="B62" s="2" t="s">
        <v>179</v>
      </c>
      <c r="C62" s="2" t="s">
        <v>15</v>
      </c>
      <c r="D62" s="2" t="s">
        <v>244</v>
      </c>
      <c r="E62" s="20">
        <v>3</v>
      </c>
      <c r="F62" s="20" t="s">
        <v>39</v>
      </c>
      <c r="G62" s="2" t="s">
        <v>18</v>
      </c>
      <c r="H62" s="2" t="s">
        <v>22</v>
      </c>
      <c r="I62" s="36" t="s">
        <v>47</v>
      </c>
    </row>
    <row r="63" spans="1:9">
      <c r="A63" s="26" t="s">
        <v>13</v>
      </c>
      <c r="B63" s="2" t="s">
        <v>179</v>
      </c>
      <c r="C63" s="2" t="s">
        <v>15</v>
      </c>
      <c r="D63" s="2" t="s">
        <v>245</v>
      </c>
      <c r="E63" s="20">
        <v>12.8</v>
      </c>
      <c r="F63" s="20" t="s">
        <v>39</v>
      </c>
      <c r="G63" s="2" t="s">
        <v>56</v>
      </c>
      <c r="H63" s="2" t="s">
        <v>194</v>
      </c>
      <c r="I63" s="36" t="s">
        <v>207</v>
      </c>
    </row>
    <row r="64" spans="1:9">
      <c r="A64" s="26" t="s">
        <v>13</v>
      </c>
      <c r="B64" s="2" t="s">
        <v>179</v>
      </c>
      <c r="C64" s="2" t="s">
        <v>15</v>
      </c>
      <c r="D64" s="2" t="s">
        <v>246</v>
      </c>
      <c r="E64" s="20">
        <v>12.8</v>
      </c>
      <c r="F64" s="20" t="s">
        <v>39</v>
      </c>
      <c r="G64" s="2" t="s">
        <v>56</v>
      </c>
      <c r="H64" s="2" t="s">
        <v>194</v>
      </c>
      <c r="I64" s="36" t="s">
        <v>207</v>
      </c>
    </row>
    <row r="65" spans="1:9">
      <c r="A65" s="26" t="s">
        <v>13</v>
      </c>
      <c r="B65" s="2" t="s">
        <v>179</v>
      </c>
      <c r="C65" s="2" t="s">
        <v>15</v>
      </c>
      <c r="D65" s="2" t="s">
        <v>247</v>
      </c>
      <c r="E65" s="20">
        <v>12.7</v>
      </c>
      <c r="F65" s="20" t="s">
        <v>39</v>
      </c>
      <c r="G65" s="2" t="s">
        <v>56</v>
      </c>
      <c r="H65" s="2" t="s">
        <v>194</v>
      </c>
      <c r="I65" s="36" t="s">
        <v>207</v>
      </c>
    </row>
    <row r="66" spans="1:9">
      <c r="A66" s="26" t="s">
        <v>13</v>
      </c>
      <c r="B66" s="2" t="s">
        <v>179</v>
      </c>
      <c r="C66" s="2" t="s">
        <v>15</v>
      </c>
      <c r="D66" s="2" t="s">
        <v>248</v>
      </c>
      <c r="E66" s="20">
        <v>52</v>
      </c>
      <c r="F66" s="20" t="s">
        <v>39</v>
      </c>
      <c r="G66" s="2" t="s">
        <v>56</v>
      </c>
      <c r="H66" s="2" t="s">
        <v>194</v>
      </c>
      <c r="I66" s="36" t="s">
        <v>207</v>
      </c>
    </row>
    <row r="67" spans="1:9">
      <c r="A67" s="26" t="s">
        <v>13</v>
      </c>
      <c r="B67" s="2" t="s">
        <v>179</v>
      </c>
      <c r="C67" s="2" t="s">
        <v>15</v>
      </c>
      <c r="D67" s="2" t="s">
        <v>249</v>
      </c>
      <c r="E67" s="20">
        <v>32.6</v>
      </c>
      <c r="F67" s="20" t="s">
        <v>39</v>
      </c>
      <c r="G67" s="2" t="s">
        <v>56</v>
      </c>
      <c r="H67" s="2" t="s">
        <v>194</v>
      </c>
      <c r="I67" s="36" t="s">
        <v>207</v>
      </c>
    </row>
    <row r="68" spans="1:9">
      <c r="A68" s="26" t="s">
        <v>13</v>
      </c>
      <c r="B68" s="2" t="s">
        <v>179</v>
      </c>
      <c r="C68" s="2" t="s">
        <v>15</v>
      </c>
      <c r="D68" s="2" t="s">
        <v>250</v>
      </c>
      <c r="E68" s="20">
        <v>22.6</v>
      </c>
      <c r="F68" s="20" t="s">
        <v>39</v>
      </c>
      <c r="G68" s="2" t="s">
        <v>56</v>
      </c>
      <c r="H68" s="2" t="s">
        <v>194</v>
      </c>
      <c r="I68" s="36" t="s">
        <v>207</v>
      </c>
    </row>
    <row r="69" spans="1:9">
      <c r="A69" s="26" t="s">
        <v>13</v>
      </c>
      <c r="B69" s="2" t="s">
        <v>179</v>
      </c>
      <c r="C69" s="2" t="s">
        <v>15</v>
      </c>
      <c r="D69" s="2" t="s">
        <v>251</v>
      </c>
      <c r="E69" s="20">
        <v>0.96</v>
      </c>
      <c r="F69" s="20" t="s">
        <v>39</v>
      </c>
      <c r="G69" s="2" t="s">
        <v>56</v>
      </c>
      <c r="H69" s="2" t="s">
        <v>57</v>
      </c>
      <c r="I69" s="36" t="s">
        <v>23</v>
      </c>
    </row>
    <row r="70" spans="1:9">
      <c r="A70" s="26" t="s">
        <v>13</v>
      </c>
      <c r="B70" s="2" t="s">
        <v>179</v>
      </c>
      <c r="C70" s="2" t="s">
        <v>15</v>
      </c>
      <c r="D70" s="2" t="s">
        <v>252</v>
      </c>
      <c r="E70" s="20">
        <v>86</v>
      </c>
      <c r="F70" s="20" t="s">
        <v>39</v>
      </c>
      <c r="G70" s="2" t="s">
        <v>56</v>
      </c>
      <c r="H70" s="2" t="s">
        <v>194</v>
      </c>
      <c r="I70" s="36" t="s">
        <v>207</v>
      </c>
    </row>
    <row r="71" spans="1:9">
      <c r="A71" s="26" t="s">
        <v>13</v>
      </c>
      <c r="B71" s="2" t="s">
        <v>179</v>
      </c>
      <c r="C71" s="2" t="s">
        <v>15</v>
      </c>
      <c r="D71" s="2" t="s">
        <v>253</v>
      </c>
      <c r="E71" s="20">
        <v>6.2</v>
      </c>
      <c r="F71" s="20" t="s">
        <v>39</v>
      </c>
      <c r="G71" s="2" t="s">
        <v>56</v>
      </c>
      <c r="H71" s="2" t="s">
        <v>57</v>
      </c>
      <c r="I71" s="36" t="s">
        <v>23</v>
      </c>
    </row>
    <row r="72" spans="1:9">
      <c r="A72" s="26" t="s">
        <v>13</v>
      </c>
      <c r="B72" s="2" t="s">
        <v>179</v>
      </c>
      <c r="C72" s="2" t="s">
        <v>15</v>
      </c>
      <c r="D72" s="2" t="s">
        <v>254</v>
      </c>
      <c r="E72" s="20">
        <v>30.1</v>
      </c>
      <c r="F72" s="20" t="s">
        <v>39</v>
      </c>
      <c r="G72" s="2" t="s">
        <v>56</v>
      </c>
      <c r="H72" s="2" t="s">
        <v>194</v>
      </c>
      <c r="I72" s="36" t="s">
        <v>207</v>
      </c>
    </row>
    <row r="73" spans="1:9">
      <c r="A73" s="26" t="s">
        <v>13</v>
      </c>
      <c r="B73" s="2" t="s">
        <v>179</v>
      </c>
      <c r="C73" s="2" t="s">
        <v>15</v>
      </c>
      <c r="D73" s="2" t="s">
        <v>255</v>
      </c>
      <c r="E73" s="20">
        <v>6.91</v>
      </c>
      <c r="F73" s="20" t="s">
        <v>39</v>
      </c>
      <c r="G73" s="2" t="s">
        <v>56</v>
      </c>
      <c r="H73" s="2" t="s">
        <v>57</v>
      </c>
      <c r="I73" s="36" t="s">
        <v>23</v>
      </c>
    </row>
    <row r="74" spans="1:9">
      <c r="A74" s="26" t="s">
        <v>13</v>
      </c>
      <c r="B74" s="2" t="s">
        <v>179</v>
      </c>
      <c r="C74" s="2" t="s">
        <v>15</v>
      </c>
      <c r="D74" s="2" t="s">
        <v>256</v>
      </c>
      <c r="E74" s="20">
        <v>6.89</v>
      </c>
      <c r="F74" s="20" t="s">
        <v>39</v>
      </c>
      <c r="G74" s="2" t="s">
        <v>56</v>
      </c>
      <c r="H74" s="2" t="s">
        <v>57</v>
      </c>
      <c r="I74" s="36" t="s">
        <v>23</v>
      </c>
    </row>
    <row r="75" spans="1:9">
      <c r="A75" s="26" t="s">
        <v>13</v>
      </c>
      <c r="B75" s="2" t="s">
        <v>179</v>
      </c>
      <c r="C75" s="2" t="s">
        <v>15</v>
      </c>
      <c r="D75" s="2" t="s">
        <v>257</v>
      </c>
      <c r="E75" s="20">
        <v>4</v>
      </c>
      <c r="F75" s="20" t="s">
        <v>39</v>
      </c>
      <c r="G75" s="2" t="s">
        <v>56</v>
      </c>
      <c r="H75" s="2" t="s">
        <v>57</v>
      </c>
      <c r="I75" s="36" t="s">
        <v>23</v>
      </c>
    </row>
    <row r="76" spans="1:9">
      <c r="A76" s="26" t="s">
        <v>13</v>
      </c>
      <c r="B76" s="2" t="s">
        <v>179</v>
      </c>
      <c r="C76" s="2" t="s">
        <v>15</v>
      </c>
      <c r="D76" s="2" t="s">
        <v>258</v>
      </c>
      <c r="E76" s="20">
        <v>9.08</v>
      </c>
      <c r="F76" s="20" t="s">
        <v>39</v>
      </c>
      <c r="G76" s="2" t="s">
        <v>56</v>
      </c>
      <c r="H76" s="2" t="s">
        <v>57</v>
      </c>
      <c r="I76" s="36" t="s">
        <v>207</v>
      </c>
    </row>
    <row r="77" spans="1:9">
      <c r="A77" s="26" t="s">
        <v>13</v>
      </c>
      <c r="B77" s="2" t="s">
        <v>179</v>
      </c>
      <c r="C77" s="2" t="s">
        <v>15</v>
      </c>
      <c r="D77" s="2" t="s">
        <v>259</v>
      </c>
      <c r="E77" s="20">
        <v>9.8699999999999992</v>
      </c>
      <c r="F77" s="20" t="s">
        <v>39</v>
      </c>
      <c r="G77" s="2" t="s">
        <v>56</v>
      </c>
      <c r="H77" s="2" t="s">
        <v>57</v>
      </c>
      <c r="I77" s="36" t="s">
        <v>207</v>
      </c>
    </row>
    <row r="78" spans="1:9">
      <c r="A78" s="26" t="s">
        <v>13</v>
      </c>
      <c r="B78" s="2" t="s">
        <v>179</v>
      </c>
      <c r="C78" s="2" t="s">
        <v>15</v>
      </c>
      <c r="D78" s="2" t="s">
        <v>260</v>
      </c>
      <c r="E78" s="20">
        <v>9.8699999999999992</v>
      </c>
      <c r="F78" s="20" t="s">
        <v>39</v>
      </c>
      <c r="G78" s="2" t="s">
        <v>56</v>
      </c>
      <c r="H78" s="2" t="s">
        <v>57</v>
      </c>
      <c r="I78" s="36" t="s">
        <v>207</v>
      </c>
    </row>
    <row r="79" spans="1:9">
      <c r="A79" s="26" t="s">
        <v>13</v>
      </c>
      <c r="B79" s="2" t="s">
        <v>179</v>
      </c>
      <c r="C79" s="2" t="s">
        <v>15</v>
      </c>
      <c r="D79" s="2" t="s">
        <v>261</v>
      </c>
      <c r="E79" s="20">
        <v>13.8</v>
      </c>
      <c r="F79" s="20" t="s">
        <v>39</v>
      </c>
      <c r="G79" s="2" t="s">
        <v>56</v>
      </c>
      <c r="H79" s="2" t="s">
        <v>57</v>
      </c>
      <c r="I79" s="36" t="s">
        <v>23</v>
      </c>
    </row>
    <row r="80" spans="1:9">
      <c r="A80" s="26" t="s">
        <v>13</v>
      </c>
      <c r="B80" s="2" t="s">
        <v>179</v>
      </c>
      <c r="C80" s="2" t="s">
        <v>15</v>
      </c>
      <c r="D80" s="2" t="s">
        <v>262</v>
      </c>
      <c r="E80" s="20">
        <v>6.51</v>
      </c>
      <c r="F80" s="20" t="s">
        <v>39</v>
      </c>
      <c r="G80" s="2" t="s">
        <v>56</v>
      </c>
      <c r="H80" s="2" t="s">
        <v>57</v>
      </c>
      <c r="I80" s="36" t="s">
        <v>23</v>
      </c>
    </row>
    <row r="81" spans="1:9">
      <c r="A81" s="26" t="s">
        <v>13</v>
      </c>
      <c r="B81" s="2" t="s">
        <v>179</v>
      </c>
      <c r="C81" s="2" t="s">
        <v>15</v>
      </c>
      <c r="D81" s="2" t="s">
        <v>263</v>
      </c>
      <c r="E81" s="20">
        <v>95.3</v>
      </c>
      <c r="F81" s="20" t="s">
        <v>39</v>
      </c>
      <c r="G81" s="2" t="s">
        <v>56</v>
      </c>
      <c r="H81" s="2" t="s">
        <v>194</v>
      </c>
      <c r="I81" s="36" t="s">
        <v>207</v>
      </c>
    </row>
    <row r="82" spans="1:9">
      <c r="A82" s="26" t="s">
        <v>13</v>
      </c>
      <c r="B82" s="2" t="s">
        <v>179</v>
      </c>
      <c r="C82" s="2" t="s">
        <v>15</v>
      </c>
      <c r="D82" s="2" t="s">
        <v>264</v>
      </c>
      <c r="E82" s="20">
        <v>6.02</v>
      </c>
      <c r="F82" s="20" t="s">
        <v>39</v>
      </c>
      <c r="G82" s="2" t="s">
        <v>56</v>
      </c>
      <c r="H82" s="2" t="s">
        <v>57</v>
      </c>
      <c r="I82" s="36" t="s">
        <v>23</v>
      </c>
    </row>
    <row r="83" spans="1:9">
      <c r="A83" s="26" t="s">
        <v>13</v>
      </c>
      <c r="B83" s="2" t="s">
        <v>179</v>
      </c>
      <c r="C83" s="2" t="s">
        <v>54</v>
      </c>
      <c r="D83" s="2" t="s">
        <v>265</v>
      </c>
      <c r="E83" s="20">
        <v>31.7</v>
      </c>
      <c r="F83" s="20" t="s">
        <v>39</v>
      </c>
      <c r="G83" s="2" t="s">
        <v>18</v>
      </c>
      <c r="H83" s="2" t="s">
        <v>22</v>
      </c>
      <c r="I83" s="36" t="s">
        <v>52</v>
      </c>
    </row>
    <row r="84" spans="1:9">
      <c r="A84" s="26" t="s">
        <v>13</v>
      </c>
      <c r="B84" s="2" t="s">
        <v>179</v>
      </c>
      <c r="C84" s="2" t="s">
        <v>54</v>
      </c>
      <c r="D84" s="2" t="s">
        <v>266</v>
      </c>
      <c r="E84" s="20">
        <v>31.4</v>
      </c>
      <c r="F84" s="20" t="s">
        <v>39</v>
      </c>
      <c r="G84" s="2" t="s">
        <v>18</v>
      </c>
      <c r="H84" s="2" t="s">
        <v>59</v>
      </c>
      <c r="I84" s="36" t="s">
        <v>60</v>
      </c>
    </row>
    <row r="85" spans="1:9">
      <c r="A85" s="26" t="s">
        <v>13</v>
      </c>
      <c r="B85" s="2" t="s">
        <v>179</v>
      </c>
      <c r="C85" s="2" t="s">
        <v>54</v>
      </c>
      <c r="D85" s="2" t="s">
        <v>267</v>
      </c>
      <c r="E85" s="20">
        <v>14</v>
      </c>
      <c r="F85" s="20" t="s">
        <v>39</v>
      </c>
      <c r="G85" s="2" t="s">
        <v>56</v>
      </c>
      <c r="H85" s="2" t="s">
        <v>57</v>
      </c>
      <c r="I85" s="36" t="s">
        <v>23</v>
      </c>
    </row>
    <row r="86" spans="1:9">
      <c r="A86" s="26" t="s">
        <v>13</v>
      </c>
      <c r="B86" s="2" t="s">
        <v>179</v>
      </c>
      <c r="C86" s="2" t="s">
        <v>54</v>
      </c>
      <c r="D86" s="2" t="s">
        <v>268</v>
      </c>
      <c r="E86" s="20">
        <v>17.3</v>
      </c>
      <c r="F86" s="20" t="s">
        <v>39</v>
      </c>
      <c r="G86" s="2" t="s">
        <v>18</v>
      </c>
      <c r="H86" s="2" t="s">
        <v>59</v>
      </c>
      <c r="I86" s="36" t="s">
        <v>60</v>
      </c>
    </row>
    <row r="87" spans="1:9">
      <c r="A87" s="26" t="s">
        <v>13</v>
      </c>
      <c r="B87" s="2" t="s">
        <v>179</v>
      </c>
      <c r="C87" s="2" t="s">
        <v>54</v>
      </c>
      <c r="D87" s="2" t="s">
        <v>269</v>
      </c>
      <c r="E87" s="20">
        <f>13.4+11.8</f>
        <v>25.200000000000003</v>
      </c>
      <c r="F87" s="20" t="s">
        <v>39</v>
      </c>
      <c r="G87" s="2" t="s">
        <v>18</v>
      </c>
      <c r="H87" s="2" t="s">
        <v>59</v>
      </c>
      <c r="I87" s="36" t="s">
        <v>60</v>
      </c>
    </row>
    <row r="88" spans="1:9">
      <c r="A88" s="26" t="s">
        <v>13</v>
      </c>
      <c r="B88" s="2" t="s">
        <v>179</v>
      </c>
      <c r="C88" s="2" t="s">
        <v>54</v>
      </c>
      <c r="D88" s="2" t="s">
        <v>270</v>
      </c>
      <c r="E88" s="20">
        <v>13</v>
      </c>
      <c r="F88" s="20" t="s">
        <v>17</v>
      </c>
      <c r="G88" s="2" t="s">
        <v>18</v>
      </c>
      <c r="H88" s="2" t="s">
        <v>19</v>
      </c>
      <c r="I88" s="36" t="s">
        <v>29</v>
      </c>
    </row>
    <row r="89" spans="1:9">
      <c r="A89" s="26" t="s">
        <v>13</v>
      </c>
      <c r="B89" s="2" t="s">
        <v>179</v>
      </c>
      <c r="C89" s="2" t="s">
        <v>54</v>
      </c>
      <c r="D89" s="2" t="s">
        <v>271</v>
      </c>
      <c r="E89" s="20">
        <v>20.6</v>
      </c>
      <c r="F89" s="20" t="s">
        <v>39</v>
      </c>
      <c r="G89" s="2" t="s">
        <v>18</v>
      </c>
      <c r="H89" s="2" t="s">
        <v>19</v>
      </c>
      <c r="I89" s="36" t="s">
        <v>29</v>
      </c>
    </row>
    <row r="90" spans="1:9">
      <c r="A90" s="26" t="s">
        <v>13</v>
      </c>
      <c r="B90" s="2" t="s">
        <v>179</v>
      </c>
      <c r="C90" s="2" t="s">
        <v>54</v>
      </c>
      <c r="D90" s="2" t="s">
        <v>272</v>
      </c>
      <c r="E90" s="20">
        <v>68.3</v>
      </c>
      <c r="F90" s="20" t="s">
        <v>39</v>
      </c>
      <c r="G90" s="2" t="s">
        <v>18</v>
      </c>
      <c r="H90" s="2" t="s">
        <v>22</v>
      </c>
      <c r="I90" s="36" t="s">
        <v>52</v>
      </c>
    </row>
    <row r="91" spans="1:9">
      <c r="A91" s="26" t="s">
        <v>13</v>
      </c>
      <c r="B91" s="2" t="s">
        <v>179</v>
      </c>
      <c r="C91" s="2" t="s">
        <v>54</v>
      </c>
      <c r="D91" s="2" t="s">
        <v>273</v>
      </c>
      <c r="E91" s="20">
        <v>204</v>
      </c>
      <c r="F91" s="20" t="s">
        <v>39</v>
      </c>
      <c r="G91" s="2" t="s">
        <v>18</v>
      </c>
      <c r="H91" s="2" t="s">
        <v>19</v>
      </c>
      <c r="I91" s="36" t="s">
        <v>29</v>
      </c>
    </row>
    <row r="92" spans="1:9">
      <c r="A92" s="26" t="s">
        <v>13</v>
      </c>
      <c r="B92" s="2" t="s">
        <v>179</v>
      </c>
      <c r="C92" s="2" t="s">
        <v>54</v>
      </c>
      <c r="D92" s="2" t="s">
        <v>274</v>
      </c>
      <c r="E92" s="20">
        <v>40</v>
      </c>
      <c r="F92" s="20" t="s">
        <v>39</v>
      </c>
      <c r="G92" s="2" t="s">
        <v>56</v>
      </c>
      <c r="H92" s="2" t="s">
        <v>57</v>
      </c>
      <c r="I92" s="36" t="s">
        <v>62</v>
      </c>
    </row>
    <row r="93" spans="1:9">
      <c r="A93" s="26" t="s">
        <v>13</v>
      </c>
      <c r="B93" s="2" t="s">
        <v>179</v>
      </c>
      <c r="C93" s="2" t="s">
        <v>54</v>
      </c>
      <c r="D93" s="2" t="s">
        <v>275</v>
      </c>
      <c r="E93" s="20">
        <v>205</v>
      </c>
      <c r="F93" s="20" t="s">
        <v>39</v>
      </c>
      <c r="G93" s="2" t="s">
        <v>18</v>
      </c>
      <c r="H93" s="2" t="s">
        <v>22</v>
      </c>
      <c r="I93" s="36" t="s">
        <v>52</v>
      </c>
    </row>
    <row r="94" spans="1:9">
      <c r="A94" s="26" t="s">
        <v>13</v>
      </c>
      <c r="B94" s="2" t="s">
        <v>179</v>
      </c>
      <c r="C94" s="2" t="s">
        <v>54</v>
      </c>
      <c r="D94" s="2" t="s">
        <v>276</v>
      </c>
      <c r="E94" s="20">
        <v>59.3</v>
      </c>
      <c r="F94" s="20" t="s">
        <v>39</v>
      </c>
      <c r="G94" s="2" t="s">
        <v>56</v>
      </c>
      <c r="H94" s="2" t="s">
        <v>57</v>
      </c>
      <c r="I94" s="36" t="s">
        <v>62</v>
      </c>
    </row>
    <row r="95" spans="1:9">
      <c r="A95" s="26" t="s">
        <v>13</v>
      </c>
      <c r="B95" s="2" t="s">
        <v>179</v>
      </c>
      <c r="C95" s="2" t="s">
        <v>54</v>
      </c>
      <c r="D95" s="2" t="s">
        <v>277</v>
      </c>
      <c r="E95" s="20">
        <f>29.4+29.4</f>
        <v>58.8</v>
      </c>
      <c r="F95" s="20" t="s">
        <v>39</v>
      </c>
      <c r="G95" s="2" t="s">
        <v>56</v>
      </c>
      <c r="H95" s="2" t="s">
        <v>57</v>
      </c>
      <c r="I95" s="36" t="s">
        <v>62</v>
      </c>
    </row>
    <row r="96" spans="1:9">
      <c r="A96" s="26" t="s">
        <v>13</v>
      </c>
      <c r="B96" s="2" t="s">
        <v>179</v>
      </c>
      <c r="C96" s="2" t="s">
        <v>54</v>
      </c>
      <c r="D96" s="2" t="s">
        <v>278</v>
      </c>
      <c r="E96" s="20">
        <v>59.3</v>
      </c>
      <c r="F96" s="20" t="s">
        <v>39</v>
      </c>
      <c r="G96" s="2" t="s">
        <v>56</v>
      </c>
      <c r="H96" s="2" t="s">
        <v>57</v>
      </c>
      <c r="I96" s="36" t="s">
        <v>62</v>
      </c>
    </row>
    <row r="97" spans="1:9">
      <c r="A97" s="26" t="s">
        <v>13</v>
      </c>
      <c r="B97" s="2" t="s">
        <v>179</v>
      </c>
      <c r="C97" s="2" t="s">
        <v>54</v>
      </c>
      <c r="D97" s="2" t="s">
        <v>279</v>
      </c>
      <c r="E97" s="20">
        <v>59.3</v>
      </c>
      <c r="F97" s="20" t="s">
        <v>39</v>
      </c>
      <c r="G97" s="2" t="s">
        <v>56</v>
      </c>
      <c r="H97" s="2" t="s">
        <v>57</v>
      </c>
      <c r="I97" s="36" t="s">
        <v>62</v>
      </c>
    </row>
    <row r="98" spans="1:9">
      <c r="A98" s="26" t="s">
        <v>13</v>
      </c>
      <c r="B98" s="2" t="s">
        <v>179</v>
      </c>
      <c r="C98" s="2" t="s">
        <v>54</v>
      </c>
      <c r="D98" s="2" t="s">
        <v>280</v>
      </c>
      <c r="E98" s="20">
        <v>205</v>
      </c>
      <c r="F98" s="20" t="s">
        <v>39</v>
      </c>
      <c r="G98" s="2" t="s">
        <v>18</v>
      </c>
      <c r="H98" s="2" t="s">
        <v>22</v>
      </c>
      <c r="I98" s="36" t="s">
        <v>52</v>
      </c>
    </row>
    <row r="99" spans="1:9">
      <c r="A99" s="26" t="s">
        <v>13</v>
      </c>
      <c r="B99" s="2" t="s">
        <v>179</v>
      </c>
      <c r="C99" s="2" t="s">
        <v>54</v>
      </c>
      <c r="D99" s="2" t="s">
        <v>281</v>
      </c>
      <c r="E99" s="20">
        <v>123</v>
      </c>
      <c r="F99" s="20" t="s">
        <v>39</v>
      </c>
      <c r="G99" s="2" t="s">
        <v>18</v>
      </c>
      <c r="H99" s="2" t="s">
        <v>22</v>
      </c>
      <c r="I99" s="36" t="s">
        <v>52</v>
      </c>
    </row>
    <row r="100" spans="1:9">
      <c r="A100" s="26" t="s">
        <v>13</v>
      </c>
      <c r="B100" s="2" t="s">
        <v>179</v>
      </c>
      <c r="C100" s="2" t="s">
        <v>54</v>
      </c>
      <c r="D100" s="2" t="s">
        <v>282</v>
      </c>
      <c r="E100" s="20">
        <v>10</v>
      </c>
      <c r="F100" s="20" t="s">
        <v>39</v>
      </c>
      <c r="G100" s="2" t="s">
        <v>18</v>
      </c>
      <c r="H100" s="2" t="s">
        <v>22</v>
      </c>
      <c r="I100" s="36" t="s">
        <v>47</v>
      </c>
    </row>
    <row r="101" spans="1:9">
      <c r="A101" s="26" t="s">
        <v>13</v>
      </c>
      <c r="B101" s="2" t="s">
        <v>179</v>
      </c>
      <c r="C101" s="2" t="s">
        <v>54</v>
      </c>
      <c r="D101" s="2" t="s">
        <v>283</v>
      </c>
      <c r="E101" s="20">
        <v>8.99</v>
      </c>
      <c r="F101" s="20" t="s">
        <v>39</v>
      </c>
      <c r="G101" s="2" t="s">
        <v>18</v>
      </c>
      <c r="H101" s="2" t="s">
        <v>22</v>
      </c>
      <c r="I101" s="36" t="s">
        <v>47</v>
      </c>
    </row>
    <row r="102" spans="1:9">
      <c r="A102" s="26" t="s">
        <v>13</v>
      </c>
      <c r="B102" s="2" t="s">
        <v>179</v>
      </c>
      <c r="C102" s="2" t="s">
        <v>54</v>
      </c>
      <c r="D102" s="2" t="s">
        <v>284</v>
      </c>
      <c r="E102" s="20">
        <v>3.16</v>
      </c>
      <c r="F102" s="20" t="s">
        <v>39</v>
      </c>
      <c r="G102" s="2" t="s">
        <v>18</v>
      </c>
      <c r="H102" s="2" t="s">
        <v>22</v>
      </c>
      <c r="I102" s="36" t="s">
        <v>23</v>
      </c>
    </row>
    <row r="103" spans="1:9">
      <c r="A103" s="26" t="s">
        <v>13</v>
      </c>
      <c r="B103" s="2" t="s">
        <v>179</v>
      </c>
      <c r="C103" s="2" t="s">
        <v>54</v>
      </c>
      <c r="D103" s="2" t="s">
        <v>285</v>
      </c>
      <c r="E103" s="20">
        <v>12.6</v>
      </c>
      <c r="F103" s="20" t="s">
        <v>39</v>
      </c>
      <c r="G103" s="2" t="s">
        <v>56</v>
      </c>
      <c r="H103" s="2" t="s">
        <v>194</v>
      </c>
      <c r="I103" s="36" t="s">
        <v>286</v>
      </c>
    </row>
    <row r="104" spans="1:9">
      <c r="A104" s="26" t="s">
        <v>13</v>
      </c>
      <c r="B104" s="2" t="s">
        <v>179</v>
      </c>
      <c r="C104" s="2" t="s">
        <v>54</v>
      </c>
      <c r="D104" s="2" t="s">
        <v>287</v>
      </c>
      <c r="E104" s="20">
        <v>5.79</v>
      </c>
      <c r="F104" s="20" t="s">
        <v>39</v>
      </c>
      <c r="G104" s="2" t="s">
        <v>56</v>
      </c>
      <c r="H104" s="2" t="s">
        <v>194</v>
      </c>
      <c r="I104" s="36" t="s">
        <v>286</v>
      </c>
    </row>
    <row r="105" spans="1:9">
      <c r="A105" s="26" t="s">
        <v>13</v>
      </c>
      <c r="B105" s="2" t="s">
        <v>179</v>
      </c>
      <c r="C105" s="2" t="s">
        <v>54</v>
      </c>
      <c r="D105" s="2" t="s">
        <v>288</v>
      </c>
      <c r="E105" s="20">
        <v>30.6</v>
      </c>
      <c r="F105" s="20" t="s">
        <v>39</v>
      </c>
      <c r="G105" s="2" t="s">
        <v>56</v>
      </c>
      <c r="H105" s="2" t="s">
        <v>57</v>
      </c>
      <c r="I105" s="36" t="s">
        <v>230</v>
      </c>
    </row>
    <row r="106" spans="1:9">
      <c r="A106" s="26" t="s">
        <v>13</v>
      </c>
      <c r="B106" s="2" t="s">
        <v>179</v>
      </c>
      <c r="C106" s="2" t="s">
        <v>54</v>
      </c>
      <c r="D106" s="2" t="s">
        <v>289</v>
      </c>
      <c r="E106" s="20">
        <v>30.6</v>
      </c>
      <c r="F106" s="20" t="s">
        <v>39</v>
      </c>
      <c r="G106" s="2" t="s">
        <v>56</v>
      </c>
      <c r="H106" s="2" t="s">
        <v>57</v>
      </c>
      <c r="I106" s="36" t="s">
        <v>62</v>
      </c>
    </row>
    <row r="107" spans="1:9">
      <c r="A107" s="26" t="s">
        <v>13</v>
      </c>
      <c r="B107" s="2" t="s">
        <v>179</v>
      </c>
      <c r="C107" s="2" t="s">
        <v>54</v>
      </c>
      <c r="D107" s="2" t="s">
        <v>290</v>
      </c>
      <c r="E107" s="20">
        <v>4.72</v>
      </c>
      <c r="F107" s="20" t="s">
        <v>39</v>
      </c>
      <c r="G107" s="2" t="s">
        <v>56</v>
      </c>
      <c r="H107" s="2" t="s">
        <v>194</v>
      </c>
      <c r="I107" s="36" t="s">
        <v>286</v>
      </c>
    </row>
    <row r="108" spans="1:9">
      <c r="A108" s="26" t="s">
        <v>13</v>
      </c>
      <c r="B108" s="2" t="s">
        <v>179</v>
      </c>
      <c r="C108" s="2" t="s">
        <v>54</v>
      </c>
      <c r="D108" s="2" t="s">
        <v>291</v>
      </c>
      <c r="E108" s="20">
        <v>25.5</v>
      </c>
      <c r="F108" s="20" t="s">
        <v>39</v>
      </c>
      <c r="G108" s="2" t="s">
        <v>56</v>
      </c>
      <c r="H108" s="2" t="s">
        <v>194</v>
      </c>
      <c r="I108" s="36" t="s">
        <v>286</v>
      </c>
    </row>
    <row r="109" spans="1:9">
      <c r="A109" s="26" t="s">
        <v>13</v>
      </c>
      <c r="B109" s="2" t="s">
        <v>179</v>
      </c>
      <c r="C109" s="2" t="s">
        <v>54</v>
      </c>
      <c r="D109" s="2" t="s">
        <v>292</v>
      </c>
      <c r="E109" s="20">
        <v>30.9</v>
      </c>
      <c r="F109" s="20" t="s">
        <v>39</v>
      </c>
      <c r="G109" s="2" t="s">
        <v>56</v>
      </c>
      <c r="H109" s="2" t="s">
        <v>194</v>
      </c>
      <c r="I109" s="36" t="s">
        <v>207</v>
      </c>
    </row>
    <row r="110" spans="1:9">
      <c r="A110" s="26" t="s">
        <v>13</v>
      </c>
      <c r="B110" s="2" t="s">
        <v>179</v>
      </c>
      <c r="C110" s="2" t="s">
        <v>54</v>
      </c>
      <c r="D110" s="2" t="s">
        <v>293</v>
      </c>
      <c r="E110" s="20">
        <v>85.3</v>
      </c>
      <c r="F110" s="83" t="s">
        <v>39</v>
      </c>
      <c r="G110" s="2" t="s">
        <v>18</v>
      </c>
      <c r="H110" s="2" t="s">
        <v>59</v>
      </c>
      <c r="I110" s="36" t="s">
        <v>60</v>
      </c>
    </row>
    <row r="111" spans="1:9">
      <c r="A111" s="26" t="s">
        <v>13</v>
      </c>
      <c r="B111" s="2" t="s">
        <v>179</v>
      </c>
      <c r="C111" s="2" t="s">
        <v>54</v>
      </c>
      <c r="D111" s="2" t="s">
        <v>294</v>
      </c>
      <c r="E111" s="74">
        <v>10.3</v>
      </c>
      <c r="F111" s="82" t="s">
        <v>39</v>
      </c>
      <c r="G111" s="71" t="s">
        <v>56</v>
      </c>
      <c r="H111" s="2" t="s">
        <v>194</v>
      </c>
      <c r="I111" s="36" t="s">
        <v>295</v>
      </c>
    </row>
    <row r="112" spans="1:9">
      <c r="A112" s="26" t="s">
        <v>13</v>
      </c>
      <c r="B112" s="2" t="s">
        <v>179</v>
      </c>
      <c r="C112" s="2" t="s">
        <v>54</v>
      </c>
      <c r="D112" s="2" t="s">
        <v>296</v>
      </c>
      <c r="E112" s="74">
        <v>10.3</v>
      </c>
      <c r="F112" s="77" t="s">
        <v>39</v>
      </c>
      <c r="G112" s="71" t="s">
        <v>56</v>
      </c>
      <c r="H112" s="2" t="s">
        <v>194</v>
      </c>
      <c r="I112" s="36" t="s">
        <v>295</v>
      </c>
    </row>
    <row r="113" spans="1:14">
      <c r="A113" s="26" t="s">
        <v>13</v>
      </c>
      <c r="B113" s="2" t="s">
        <v>179</v>
      </c>
      <c r="C113" s="2" t="s">
        <v>54</v>
      </c>
      <c r="D113" s="2" t="s">
        <v>297</v>
      </c>
      <c r="E113" s="74">
        <v>16.399999999999999</v>
      </c>
      <c r="F113" s="77" t="s">
        <v>39</v>
      </c>
      <c r="G113" s="71" t="s">
        <v>18</v>
      </c>
      <c r="H113" s="2" t="s">
        <v>59</v>
      </c>
      <c r="I113" s="36" t="s">
        <v>60</v>
      </c>
    </row>
    <row r="114" spans="1:14">
      <c r="A114" s="26" t="s">
        <v>13</v>
      </c>
      <c r="B114" s="2" t="s">
        <v>179</v>
      </c>
      <c r="C114" s="2" t="s">
        <v>54</v>
      </c>
      <c r="D114" s="2" t="s">
        <v>298</v>
      </c>
      <c r="E114" s="74">
        <v>128</v>
      </c>
      <c r="F114" s="77" t="s">
        <v>39</v>
      </c>
      <c r="G114" s="71" t="s">
        <v>56</v>
      </c>
      <c r="H114" s="2" t="s">
        <v>57</v>
      </c>
      <c r="I114" s="36" t="s">
        <v>230</v>
      </c>
    </row>
    <row r="115" spans="1:14">
      <c r="A115" s="26" t="s">
        <v>13</v>
      </c>
      <c r="B115" s="2" t="s">
        <v>179</v>
      </c>
      <c r="C115" s="2" t="s">
        <v>54</v>
      </c>
      <c r="D115" s="2" t="s">
        <v>299</v>
      </c>
      <c r="E115" s="74">
        <v>155</v>
      </c>
      <c r="F115" s="77" t="s">
        <v>39</v>
      </c>
      <c r="G115" s="71" t="s">
        <v>56</v>
      </c>
      <c r="H115" s="2" t="s">
        <v>57</v>
      </c>
      <c r="I115" s="36" t="s">
        <v>230</v>
      </c>
    </row>
    <row r="116" spans="1:14">
      <c r="A116" s="26" t="s">
        <v>13</v>
      </c>
      <c r="B116" s="2" t="s">
        <v>179</v>
      </c>
      <c r="C116" s="2" t="s">
        <v>54</v>
      </c>
      <c r="D116" s="2" t="s">
        <v>300</v>
      </c>
      <c r="E116" s="74">
        <v>43.4</v>
      </c>
      <c r="F116" s="77" t="s">
        <v>39</v>
      </c>
      <c r="G116" s="71" t="s">
        <v>18</v>
      </c>
      <c r="H116" s="2" t="s">
        <v>22</v>
      </c>
      <c r="I116" s="36" t="s">
        <v>52</v>
      </c>
    </row>
    <row r="117" spans="1:14">
      <c r="A117" s="26" t="s">
        <v>13</v>
      </c>
      <c r="B117" s="2" t="s">
        <v>179</v>
      </c>
      <c r="C117" s="2" t="s">
        <v>54</v>
      </c>
      <c r="D117" s="2" t="s">
        <v>301</v>
      </c>
      <c r="E117" s="74">
        <v>99.9</v>
      </c>
      <c r="F117" s="77" t="s">
        <v>39</v>
      </c>
      <c r="G117" s="71" t="s">
        <v>56</v>
      </c>
      <c r="H117" s="2" t="s">
        <v>57</v>
      </c>
      <c r="I117" s="36" t="s">
        <v>230</v>
      </c>
    </row>
    <row r="118" spans="1:14">
      <c r="A118" s="26" t="s">
        <v>13</v>
      </c>
      <c r="B118" s="2" t="s">
        <v>179</v>
      </c>
      <c r="C118" s="2" t="s">
        <v>54</v>
      </c>
      <c r="D118" s="2" t="s">
        <v>302</v>
      </c>
      <c r="E118" s="74">
        <v>109</v>
      </c>
      <c r="F118" s="77" t="s">
        <v>39</v>
      </c>
      <c r="G118" s="71" t="s">
        <v>56</v>
      </c>
      <c r="H118" s="2" t="s">
        <v>194</v>
      </c>
      <c r="I118" s="36" t="s">
        <v>207</v>
      </c>
    </row>
    <row r="119" spans="1:14">
      <c r="A119" s="26" t="s">
        <v>13</v>
      </c>
      <c r="B119" s="2" t="s">
        <v>179</v>
      </c>
      <c r="C119" s="2" t="s">
        <v>54</v>
      </c>
      <c r="D119" s="2" t="s">
        <v>303</v>
      </c>
      <c r="E119" s="74">
        <v>3.6</v>
      </c>
      <c r="F119" s="77" t="s">
        <v>39</v>
      </c>
      <c r="G119" s="71" t="s">
        <v>56</v>
      </c>
      <c r="H119" s="2" t="s">
        <v>57</v>
      </c>
      <c r="I119" s="36" t="s">
        <v>23</v>
      </c>
    </row>
    <row r="120" spans="1:14" s="6" customFormat="1" ht="15.75" customHeight="1">
      <c r="A120" s="26" t="s">
        <v>13</v>
      </c>
      <c r="B120" s="2" t="s">
        <v>179</v>
      </c>
      <c r="C120" s="2" t="s">
        <v>54</v>
      </c>
      <c r="D120" s="2" t="s">
        <v>304</v>
      </c>
      <c r="E120" s="74">
        <v>14</v>
      </c>
      <c r="F120" s="77" t="s">
        <v>39</v>
      </c>
      <c r="G120" s="71" t="s">
        <v>56</v>
      </c>
      <c r="H120" s="2" t="s">
        <v>194</v>
      </c>
      <c r="I120" s="36" t="s">
        <v>207</v>
      </c>
      <c r="J120" s="50"/>
      <c r="K120" s="50"/>
      <c r="L120" s="50"/>
      <c r="M120" s="50"/>
      <c r="N120" s="50"/>
    </row>
    <row r="121" spans="1:14">
      <c r="A121" s="26" t="s">
        <v>13</v>
      </c>
      <c r="B121" s="2" t="s">
        <v>179</v>
      </c>
      <c r="C121" s="2" t="s">
        <v>54</v>
      </c>
      <c r="D121" s="2" t="s">
        <v>305</v>
      </c>
      <c r="E121" s="74">
        <v>20.6</v>
      </c>
      <c r="F121" s="77" t="s">
        <v>39</v>
      </c>
      <c r="G121" s="71" t="s">
        <v>56</v>
      </c>
      <c r="H121" s="2" t="s">
        <v>194</v>
      </c>
      <c r="I121" s="36" t="s">
        <v>71</v>
      </c>
    </row>
    <row r="122" spans="1:14">
      <c r="A122" s="26" t="s">
        <v>13</v>
      </c>
      <c r="B122" s="2" t="s">
        <v>179</v>
      </c>
      <c r="C122" s="2" t="s">
        <v>54</v>
      </c>
      <c r="D122" s="2" t="s">
        <v>306</v>
      </c>
      <c r="E122" s="74">
        <v>49</v>
      </c>
      <c r="F122" s="77" t="s">
        <v>39</v>
      </c>
      <c r="G122" s="71" t="s">
        <v>56</v>
      </c>
      <c r="H122" s="2" t="s">
        <v>57</v>
      </c>
      <c r="I122" s="36" t="s">
        <v>62</v>
      </c>
    </row>
    <row r="123" spans="1:14">
      <c r="A123" s="26" t="s">
        <v>13</v>
      </c>
      <c r="B123" s="2" t="s">
        <v>179</v>
      </c>
      <c r="C123" s="2" t="s">
        <v>54</v>
      </c>
      <c r="D123" s="2" t="s">
        <v>307</v>
      </c>
      <c r="E123" s="74">
        <v>11.4</v>
      </c>
      <c r="F123" s="77" t="s">
        <v>39</v>
      </c>
      <c r="G123" s="71" t="s">
        <v>56</v>
      </c>
      <c r="H123" s="2" t="s">
        <v>194</v>
      </c>
      <c r="I123" s="36" t="s">
        <v>71</v>
      </c>
    </row>
    <row r="124" spans="1:14">
      <c r="A124" s="26" t="s">
        <v>13</v>
      </c>
      <c r="B124" s="2" t="s">
        <v>179</v>
      </c>
      <c r="C124" s="2" t="s">
        <v>54</v>
      </c>
      <c r="D124" s="2" t="s">
        <v>308</v>
      </c>
      <c r="E124" s="74">
        <v>49</v>
      </c>
      <c r="F124" s="77" t="s">
        <v>39</v>
      </c>
      <c r="G124" s="71" t="s">
        <v>56</v>
      </c>
      <c r="H124" s="2" t="s">
        <v>194</v>
      </c>
      <c r="I124" s="36" t="s">
        <v>195</v>
      </c>
    </row>
    <row r="125" spans="1:14">
      <c r="A125" s="26" t="s">
        <v>13</v>
      </c>
      <c r="B125" s="2" t="s">
        <v>179</v>
      </c>
      <c r="C125" s="2" t="s">
        <v>54</v>
      </c>
      <c r="D125" s="2" t="s">
        <v>309</v>
      </c>
      <c r="E125" s="74">
        <v>91.7</v>
      </c>
      <c r="F125" s="77" t="s">
        <v>39</v>
      </c>
      <c r="G125" s="71" t="s">
        <v>56</v>
      </c>
      <c r="H125" s="2" t="s">
        <v>57</v>
      </c>
      <c r="I125" s="36" t="s">
        <v>62</v>
      </c>
    </row>
    <row r="126" spans="1:14">
      <c r="A126" s="26" t="s">
        <v>13</v>
      </c>
      <c r="B126" s="2" t="s">
        <v>179</v>
      </c>
      <c r="C126" s="2" t="s">
        <v>54</v>
      </c>
      <c r="D126" s="2" t="s">
        <v>310</v>
      </c>
      <c r="E126" s="74">
        <v>91.7</v>
      </c>
      <c r="F126" s="77" t="s">
        <v>39</v>
      </c>
      <c r="G126" s="71" t="s">
        <v>56</v>
      </c>
      <c r="H126" s="2" t="s">
        <v>57</v>
      </c>
      <c r="I126" s="36" t="s">
        <v>62</v>
      </c>
    </row>
    <row r="127" spans="1:14">
      <c r="A127" s="26" t="s">
        <v>13</v>
      </c>
      <c r="B127" s="2" t="s">
        <v>179</v>
      </c>
      <c r="C127" s="2" t="s">
        <v>54</v>
      </c>
      <c r="D127" s="2" t="s">
        <v>311</v>
      </c>
      <c r="E127" s="74">
        <v>91.7</v>
      </c>
      <c r="F127" s="77" t="s">
        <v>39</v>
      </c>
      <c r="G127" s="71" t="s">
        <v>56</v>
      </c>
      <c r="H127" s="2" t="s">
        <v>57</v>
      </c>
      <c r="I127" s="36" t="s">
        <v>62</v>
      </c>
    </row>
    <row r="128" spans="1:14">
      <c r="A128" s="26" t="s">
        <v>13</v>
      </c>
      <c r="B128" s="2" t="s">
        <v>179</v>
      </c>
      <c r="C128" s="2" t="s">
        <v>54</v>
      </c>
      <c r="D128" s="2" t="s">
        <v>312</v>
      </c>
      <c r="E128" s="74">
        <v>91.2</v>
      </c>
      <c r="F128" s="77" t="s">
        <v>39</v>
      </c>
      <c r="G128" s="71" t="s">
        <v>56</v>
      </c>
      <c r="H128" s="2" t="s">
        <v>57</v>
      </c>
      <c r="I128" s="36" t="s">
        <v>62</v>
      </c>
    </row>
    <row r="129" spans="1:9">
      <c r="A129" s="26" t="s">
        <v>13</v>
      </c>
      <c r="B129" s="2" t="s">
        <v>179</v>
      </c>
      <c r="C129" s="2" t="s">
        <v>54</v>
      </c>
      <c r="D129" s="2" t="s">
        <v>313</v>
      </c>
      <c r="E129" s="74">
        <v>15.7</v>
      </c>
      <c r="F129" s="77" t="s">
        <v>39</v>
      </c>
      <c r="G129" s="71" t="s">
        <v>18</v>
      </c>
      <c r="H129" s="2" t="s">
        <v>59</v>
      </c>
      <c r="I129" s="36" t="s">
        <v>60</v>
      </c>
    </row>
    <row r="130" spans="1:9">
      <c r="A130" s="26" t="s">
        <v>13</v>
      </c>
      <c r="B130" s="2" t="s">
        <v>179</v>
      </c>
      <c r="C130" s="2" t="s">
        <v>54</v>
      </c>
      <c r="D130" s="2" t="s">
        <v>314</v>
      </c>
      <c r="E130" s="74">
        <v>34.700000000000003</v>
      </c>
      <c r="F130" s="77" t="s">
        <v>39</v>
      </c>
      <c r="G130" s="71" t="s">
        <v>18</v>
      </c>
      <c r="H130" s="2" t="s">
        <v>59</v>
      </c>
      <c r="I130" s="36" t="s">
        <v>60</v>
      </c>
    </row>
    <row r="131" spans="1:9">
      <c r="A131" s="26" t="s">
        <v>13</v>
      </c>
      <c r="B131" s="2" t="s">
        <v>179</v>
      </c>
      <c r="C131" s="2" t="s">
        <v>54</v>
      </c>
      <c r="D131" s="2" t="s">
        <v>315</v>
      </c>
      <c r="E131" s="74">
        <v>21.9</v>
      </c>
      <c r="F131" s="77" t="s">
        <v>39</v>
      </c>
      <c r="G131" s="71" t="s">
        <v>18</v>
      </c>
      <c r="H131" s="2" t="s">
        <v>59</v>
      </c>
      <c r="I131" s="36" t="s">
        <v>60</v>
      </c>
    </row>
    <row r="132" spans="1:9">
      <c r="A132" s="26" t="s">
        <v>13</v>
      </c>
      <c r="B132" s="2" t="s">
        <v>179</v>
      </c>
      <c r="C132" s="2" t="s">
        <v>54</v>
      </c>
      <c r="D132" s="2" t="s">
        <v>316</v>
      </c>
      <c r="E132" s="74">
        <v>15</v>
      </c>
      <c r="F132" s="77" t="s">
        <v>39</v>
      </c>
      <c r="G132" s="71" t="s">
        <v>18</v>
      </c>
      <c r="H132" s="2" t="s">
        <v>59</v>
      </c>
      <c r="I132" s="36" t="s">
        <v>60</v>
      </c>
    </row>
    <row r="133" spans="1:9">
      <c r="A133" s="26" t="s">
        <v>13</v>
      </c>
      <c r="B133" s="2" t="s">
        <v>179</v>
      </c>
      <c r="C133" s="2" t="s">
        <v>54</v>
      </c>
      <c r="D133" s="2" t="s">
        <v>317</v>
      </c>
      <c r="E133" s="74">
        <v>33.6</v>
      </c>
      <c r="F133" s="77" t="s">
        <v>39</v>
      </c>
      <c r="G133" s="71" t="s">
        <v>18</v>
      </c>
      <c r="H133" s="2" t="s">
        <v>59</v>
      </c>
      <c r="I133" s="36" t="s">
        <v>60</v>
      </c>
    </row>
    <row r="134" spans="1:9">
      <c r="A134" s="26" t="s">
        <v>13</v>
      </c>
      <c r="B134" s="2" t="s">
        <v>179</v>
      </c>
      <c r="C134" s="2" t="s">
        <v>54</v>
      </c>
      <c r="D134" s="2" t="s">
        <v>318</v>
      </c>
      <c r="E134" s="74">
        <v>35.9</v>
      </c>
      <c r="F134" s="77" t="s">
        <v>39</v>
      </c>
      <c r="G134" s="71" t="s">
        <v>18</v>
      </c>
      <c r="H134" s="2" t="s">
        <v>22</v>
      </c>
      <c r="I134" s="36" t="s">
        <v>52</v>
      </c>
    </row>
    <row r="135" spans="1:9">
      <c r="A135" s="26" t="s">
        <v>13</v>
      </c>
      <c r="B135" s="2" t="s">
        <v>179</v>
      </c>
      <c r="C135" s="2" t="s">
        <v>54</v>
      </c>
      <c r="D135" s="2" t="s">
        <v>319</v>
      </c>
      <c r="E135" s="74">
        <f>14.5+14.5</f>
        <v>29</v>
      </c>
      <c r="F135" s="77" t="s">
        <v>39</v>
      </c>
      <c r="G135" s="71" t="s">
        <v>18</v>
      </c>
      <c r="H135" s="2" t="s">
        <v>59</v>
      </c>
      <c r="I135" s="36" t="s">
        <v>147</v>
      </c>
    </row>
    <row r="136" spans="1:9">
      <c r="A136" s="26" t="s">
        <v>13</v>
      </c>
      <c r="B136" s="2" t="s">
        <v>179</v>
      </c>
      <c r="C136" s="2" t="s">
        <v>54</v>
      </c>
      <c r="D136" s="2" t="s">
        <v>320</v>
      </c>
      <c r="E136" s="74">
        <v>14.5</v>
      </c>
      <c r="F136" s="77" t="s">
        <v>39</v>
      </c>
      <c r="G136" s="71" t="s">
        <v>18</v>
      </c>
      <c r="H136" s="2" t="s">
        <v>59</v>
      </c>
      <c r="I136" s="36" t="s">
        <v>60</v>
      </c>
    </row>
    <row r="137" spans="1:9">
      <c r="A137" s="26" t="s">
        <v>13</v>
      </c>
      <c r="B137" s="2" t="s">
        <v>179</v>
      </c>
      <c r="C137" s="2" t="s">
        <v>54</v>
      </c>
      <c r="D137" s="2" t="s">
        <v>321</v>
      </c>
      <c r="E137" s="74">
        <v>1.36</v>
      </c>
      <c r="F137" s="77" t="s">
        <v>39</v>
      </c>
      <c r="G137" s="71" t="s">
        <v>18</v>
      </c>
      <c r="H137" s="2" t="s">
        <v>22</v>
      </c>
      <c r="I137" s="36" t="s">
        <v>47</v>
      </c>
    </row>
    <row r="138" spans="1:9" ht="15" thickBot="1">
      <c r="A138" s="27" t="s">
        <v>13</v>
      </c>
      <c r="B138" s="28" t="s">
        <v>179</v>
      </c>
      <c r="C138" s="28" t="s">
        <v>54</v>
      </c>
      <c r="D138" s="28" t="s">
        <v>322</v>
      </c>
      <c r="E138" s="75">
        <v>1.36</v>
      </c>
      <c r="F138" s="85" t="s">
        <v>39</v>
      </c>
      <c r="G138" s="76" t="s">
        <v>18</v>
      </c>
      <c r="H138" s="28" t="s">
        <v>22</v>
      </c>
      <c r="I138" s="37" t="s">
        <v>47</v>
      </c>
    </row>
  </sheetData>
  <sheetProtection autoFilter="0"/>
  <autoFilter ref="A2:I138" xr:uid="{B0879F9D-792F-4CCD-B19F-D77C2EDCBDC9}"/>
  <mergeCells count="1">
    <mergeCell ref="A3:I3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51F87-73CE-485F-93E1-849D742CBD4B}">
  <sheetPr codeName="Blad6">
    <tabColor theme="5" tint="0.59999389629810485"/>
  </sheetPr>
  <dimension ref="A1:XDX151"/>
  <sheetViews>
    <sheetView showGridLines="0" zoomScale="90" zoomScaleNormal="90" workbookViewId="0">
      <pane ySplit="3" topLeftCell="F12" activePane="bottomLeft" state="frozen"/>
      <selection pane="bottomLeft" activeCell="F12" sqref="F12"/>
    </sheetView>
  </sheetViews>
  <sheetFormatPr defaultRowHeight="14.45"/>
  <cols>
    <col min="1" max="1" width="13.7109375" style="3" customWidth="1"/>
    <col min="2" max="2" width="11.42578125" style="5" bestFit="1" customWidth="1"/>
    <col min="3" max="3" width="13.85546875" style="4" bestFit="1" customWidth="1"/>
    <col min="4" max="4" width="18.7109375" style="4" bestFit="1" customWidth="1"/>
    <col min="5" max="5" width="13" style="16" bestFit="1" customWidth="1"/>
    <col min="6" max="6" width="13.5703125" style="15" bestFit="1" customWidth="1"/>
    <col min="7" max="7" width="23" style="4" bestFit="1" customWidth="1"/>
    <col min="8" max="8" width="29.5703125" style="4" bestFit="1" customWidth="1"/>
    <col min="9" max="9" width="19.42578125" style="4" bestFit="1" customWidth="1"/>
    <col min="10" max="10" width="68" bestFit="1" customWidth="1"/>
    <col min="11" max="50" width="7.85546875" customWidth="1"/>
  </cols>
  <sheetData>
    <row r="1" spans="1:9 16352:16352" ht="34.35" customHeight="1" thickBot="1">
      <c r="A1" s="60" t="s">
        <v>323</v>
      </c>
      <c r="B1" s="61"/>
      <c r="C1" s="62">
        <f>SUM(E4:E151)</f>
        <v>6498.9633333333313</v>
      </c>
      <c r="D1" s="63" t="s">
        <v>2</v>
      </c>
      <c r="E1" s="64"/>
      <c r="F1" s="64"/>
      <c r="G1" s="65"/>
      <c r="H1" s="65"/>
      <c r="I1" s="65"/>
    </row>
    <row r="2" spans="1:9 16352:16352" ht="15.95" thickBot="1">
      <c r="A2" s="42" t="s">
        <v>3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3" t="s">
        <v>10</v>
      </c>
      <c r="I2" s="44" t="s">
        <v>11</v>
      </c>
    </row>
    <row r="3" spans="1:9 16352:16352" s="1" customFormat="1" ht="25.5" customHeight="1" thickBot="1">
      <c r="A3" s="86" t="s">
        <v>12</v>
      </c>
      <c r="B3" s="87"/>
      <c r="C3" s="87"/>
      <c r="D3" s="87"/>
      <c r="E3" s="87"/>
      <c r="F3" s="87"/>
      <c r="G3" s="87"/>
      <c r="H3" s="87"/>
      <c r="I3" s="88"/>
      <c r="XDX3" s="17"/>
    </row>
    <row r="4" spans="1:9 16352:16352">
      <c r="A4" s="24" t="s">
        <v>324</v>
      </c>
      <c r="B4" s="7" t="s">
        <v>325</v>
      </c>
      <c r="C4" s="7" t="s">
        <v>15</v>
      </c>
      <c r="D4" s="7" t="s">
        <v>326</v>
      </c>
      <c r="E4" s="19">
        <v>375</v>
      </c>
      <c r="F4" s="84" t="s">
        <v>327</v>
      </c>
      <c r="G4" s="7" t="s">
        <v>56</v>
      </c>
      <c r="H4" s="14" t="s">
        <v>194</v>
      </c>
      <c r="I4" s="25" t="s">
        <v>328</v>
      </c>
    </row>
    <row r="5" spans="1:9 16352:16352">
      <c r="A5" s="24" t="s">
        <v>324</v>
      </c>
      <c r="B5" s="7" t="s">
        <v>325</v>
      </c>
      <c r="C5" s="7" t="s">
        <v>15</v>
      </c>
      <c r="D5" s="7" t="s">
        <v>329</v>
      </c>
      <c r="E5" s="66">
        <v>10.6</v>
      </c>
      <c r="F5" s="20" t="s">
        <v>327</v>
      </c>
      <c r="G5" s="7" t="s">
        <v>18</v>
      </c>
      <c r="H5" s="14" t="s">
        <v>22</v>
      </c>
      <c r="I5" s="25" t="s">
        <v>52</v>
      </c>
    </row>
    <row r="6" spans="1:9 16352:16352" s="9" customFormat="1">
      <c r="A6" s="24" t="s">
        <v>324</v>
      </c>
      <c r="B6" s="7" t="s">
        <v>325</v>
      </c>
      <c r="C6" s="7" t="s">
        <v>15</v>
      </c>
      <c r="D6" s="7" t="s">
        <v>330</v>
      </c>
      <c r="E6" s="66">
        <v>27.3</v>
      </c>
      <c r="F6" s="20" t="s">
        <v>39</v>
      </c>
      <c r="G6" s="7" t="s">
        <v>18</v>
      </c>
      <c r="H6" s="14" t="s">
        <v>22</v>
      </c>
      <c r="I6" s="36" t="s">
        <v>52</v>
      </c>
    </row>
    <row r="7" spans="1:9 16352:16352">
      <c r="A7" s="24" t="s">
        <v>324</v>
      </c>
      <c r="B7" s="7" t="s">
        <v>325</v>
      </c>
      <c r="C7" s="7" t="s">
        <v>15</v>
      </c>
      <c r="D7" s="7" t="s">
        <v>331</v>
      </c>
      <c r="E7" s="66">
        <v>194</v>
      </c>
      <c r="F7" s="20" t="s">
        <v>39</v>
      </c>
      <c r="G7" s="7" t="s">
        <v>56</v>
      </c>
      <c r="H7" s="7" t="s">
        <v>57</v>
      </c>
      <c r="I7" s="36" t="s">
        <v>23</v>
      </c>
    </row>
    <row r="8" spans="1:9 16352:16352">
      <c r="A8" s="24" t="s">
        <v>324</v>
      </c>
      <c r="B8" s="7" t="s">
        <v>325</v>
      </c>
      <c r="C8" s="7" t="s">
        <v>15</v>
      </c>
      <c r="D8" s="2" t="s">
        <v>332</v>
      </c>
      <c r="E8" s="66">
        <v>171</v>
      </c>
      <c r="F8" s="20" t="s">
        <v>333</v>
      </c>
      <c r="G8" s="2" t="s">
        <v>56</v>
      </c>
      <c r="H8" s="2" t="s">
        <v>194</v>
      </c>
      <c r="I8" s="36" t="s">
        <v>334</v>
      </c>
    </row>
    <row r="9" spans="1:9 16352:16352">
      <c r="A9" s="26" t="s">
        <v>324</v>
      </c>
      <c r="B9" s="7" t="s">
        <v>325</v>
      </c>
      <c r="C9" s="7" t="s">
        <v>15</v>
      </c>
      <c r="D9" s="2" t="s">
        <v>335</v>
      </c>
      <c r="E9" s="66">
        <v>170</v>
      </c>
      <c r="F9" s="20" t="s">
        <v>333</v>
      </c>
      <c r="G9" s="2" t="s">
        <v>56</v>
      </c>
      <c r="H9" s="2" t="s">
        <v>194</v>
      </c>
      <c r="I9" s="36" t="s">
        <v>334</v>
      </c>
    </row>
    <row r="10" spans="1:9 16352:16352">
      <c r="A10" s="26" t="s">
        <v>324</v>
      </c>
      <c r="B10" s="7" t="s">
        <v>325</v>
      </c>
      <c r="C10" s="7" t="s">
        <v>15</v>
      </c>
      <c r="D10" s="2" t="s">
        <v>336</v>
      </c>
      <c r="E10" s="66">
        <v>96.9</v>
      </c>
      <c r="F10" s="20" t="s">
        <v>333</v>
      </c>
      <c r="G10" s="2" t="s">
        <v>56</v>
      </c>
      <c r="H10" s="2" t="s">
        <v>194</v>
      </c>
      <c r="I10" s="36" t="s">
        <v>334</v>
      </c>
    </row>
    <row r="11" spans="1:9 16352:16352">
      <c r="A11" s="26" t="s">
        <v>324</v>
      </c>
      <c r="B11" s="7" t="s">
        <v>325</v>
      </c>
      <c r="C11" s="7" t="s">
        <v>15</v>
      </c>
      <c r="D11" s="2" t="s">
        <v>337</v>
      </c>
      <c r="E11" s="66">
        <v>119</v>
      </c>
      <c r="F11" s="20" t="s">
        <v>333</v>
      </c>
      <c r="G11" s="2" t="s">
        <v>56</v>
      </c>
      <c r="H11" s="2" t="s">
        <v>194</v>
      </c>
      <c r="I11" s="36" t="s">
        <v>334</v>
      </c>
    </row>
    <row r="12" spans="1:9 16352:16352">
      <c r="A12" s="26" t="s">
        <v>324</v>
      </c>
      <c r="B12" s="7" t="s">
        <v>325</v>
      </c>
      <c r="C12" s="7" t="s">
        <v>15</v>
      </c>
      <c r="D12" s="2" t="s">
        <v>338</v>
      </c>
      <c r="E12" s="66">
        <v>120</v>
      </c>
      <c r="F12" s="20" t="s">
        <v>333</v>
      </c>
      <c r="G12" s="2" t="s">
        <v>56</v>
      </c>
      <c r="H12" s="2" t="s">
        <v>194</v>
      </c>
      <c r="I12" s="36" t="s">
        <v>334</v>
      </c>
    </row>
    <row r="13" spans="1:9 16352:16352">
      <c r="A13" s="26" t="s">
        <v>324</v>
      </c>
      <c r="B13" s="7" t="s">
        <v>325</v>
      </c>
      <c r="C13" s="7" t="s">
        <v>15</v>
      </c>
      <c r="D13" s="2" t="s">
        <v>339</v>
      </c>
      <c r="E13" s="66">
        <v>63.1</v>
      </c>
      <c r="F13" s="20" t="s">
        <v>327</v>
      </c>
      <c r="G13" s="2" t="s">
        <v>56</v>
      </c>
      <c r="H13" s="2" t="s">
        <v>194</v>
      </c>
      <c r="I13" s="36" t="s">
        <v>334</v>
      </c>
    </row>
    <row r="14" spans="1:9 16352:16352">
      <c r="A14" s="26" t="s">
        <v>324</v>
      </c>
      <c r="B14" s="7" t="s">
        <v>325</v>
      </c>
      <c r="C14" s="7" t="s">
        <v>15</v>
      </c>
      <c r="D14" s="2" t="s">
        <v>340</v>
      </c>
      <c r="E14" s="66">
        <v>61.8</v>
      </c>
      <c r="F14" s="20" t="s">
        <v>327</v>
      </c>
      <c r="G14" s="2" t="s">
        <v>56</v>
      </c>
      <c r="H14" s="7" t="s">
        <v>57</v>
      </c>
      <c r="I14" s="36" t="s">
        <v>23</v>
      </c>
    </row>
    <row r="15" spans="1:9 16352:16352">
      <c r="A15" s="26" t="s">
        <v>324</v>
      </c>
      <c r="B15" s="7" t="s">
        <v>325</v>
      </c>
      <c r="C15" s="7" t="s">
        <v>15</v>
      </c>
      <c r="D15" s="2" t="s">
        <v>341</v>
      </c>
      <c r="E15" s="66">
        <v>106</v>
      </c>
      <c r="F15" s="20" t="s">
        <v>327</v>
      </c>
      <c r="G15" s="2" t="s">
        <v>56</v>
      </c>
      <c r="H15" s="2" t="s">
        <v>194</v>
      </c>
      <c r="I15" s="36" t="s">
        <v>334</v>
      </c>
    </row>
    <row r="16" spans="1:9 16352:16352">
      <c r="A16" s="26" t="s">
        <v>324</v>
      </c>
      <c r="B16" s="7" t="s">
        <v>325</v>
      </c>
      <c r="C16" s="7" t="s">
        <v>15</v>
      </c>
      <c r="D16" s="2" t="s">
        <v>342</v>
      </c>
      <c r="E16" s="66">
        <v>126</v>
      </c>
      <c r="F16" s="20" t="s">
        <v>333</v>
      </c>
      <c r="G16" s="2" t="s">
        <v>56</v>
      </c>
      <c r="H16" s="2" t="s">
        <v>194</v>
      </c>
      <c r="I16" s="36" t="s">
        <v>334</v>
      </c>
    </row>
    <row r="17" spans="1:9">
      <c r="A17" s="26" t="s">
        <v>324</v>
      </c>
      <c r="B17" s="7" t="s">
        <v>325</v>
      </c>
      <c r="C17" s="7" t="s">
        <v>15</v>
      </c>
      <c r="D17" s="2" t="s">
        <v>343</v>
      </c>
      <c r="E17" s="66">
        <v>66.599999999999994</v>
      </c>
      <c r="F17" s="20" t="s">
        <v>333</v>
      </c>
      <c r="G17" s="2" t="s">
        <v>56</v>
      </c>
      <c r="H17" s="2" t="s">
        <v>194</v>
      </c>
      <c r="I17" s="36" t="s">
        <v>334</v>
      </c>
    </row>
    <row r="18" spans="1:9">
      <c r="A18" s="26" t="s">
        <v>324</v>
      </c>
      <c r="B18" s="7" t="s">
        <v>325</v>
      </c>
      <c r="C18" s="7" t="s">
        <v>15</v>
      </c>
      <c r="D18" s="2" t="s">
        <v>344</v>
      </c>
      <c r="E18" s="66">
        <v>84.1</v>
      </c>
      <c r="F18" s="20" t="s">
        <v>333</v>
      </c>
      <c r="G18" s="2" t="s">
        <v>56</v>
      </c>
      <c r="H18" s="2" t="s">
        <v>194</v>
      </c>
      <c r="I18" s="36" t="s">
        <v>334</v>
      </c>
    </row>
    <row r="19" spans="1:9">
      <c r="A19" s="26" t="s">
        <v>324</v>
      </c>
      <c r="B19" s="7" t="s">
        <v>325</v>
      </c>
      <c r="C19" s="7" t="s">
        <v>15</v>
      </c>
      <c r="D19" s="2" t="s">
        <v>345</v>
      </c>
      <c r="E19" s="66">
        <v>109</v>
      </c>
      <c r="F19" s="20" t="s">
        <v>333</v>
      </c>
      <c r="G19" s="2" t="s">
        <v>56</v>
      </c>
      <c r="H19" s="2" t="s">
        <v>194</v>
      </c>
      <c r="I19" s="36" t="s">
        <v>334</v>
      </c>
    </row>
    <row r="20" spans="1:9">
      <c r="A20" s="26" t="s">
        <v>324</v>
      </c>
      <c r="B20" s="7" t="s">
        <v>325</v>
      </c>
      <c r="C20" s="7" t="s">
        <v>15</v>
      </c>
      <c r="D20" s="2" t="s">
        <v>346</v>
      </c>
      <c r="E20" s="66">
        <v>24.8</v>
      </c>
      <c r="F20" s="20" t="s">
        <v>31</v>
      </c>
      <c r="G20" s="2" t="s">
        <v>18</v>
      </c>
      <c r="H20" s="2" t="s">
        <v>59</v>
      </c>
      <c r="I20" s="36" t="s">
        <v>60</v>
      </c>
    </row>
    <row r="21" spans="1:9">
      <c r="A21" s="26" t="s">
        <v>324</v>
      </c>
      <c r="B21" s="7" t="s">
        <v>325</v>
      </c>
      <c r="C21" s="7" t="s">
        <v>15</v>
      </c>
      <c r="D21" s="2" t="s">
        <v>347</v>
      </c>
      <c r="E21" s="66">
        <v>25.4</v>
      </c>
      <c r="F21" s="20" t="s">
        <v>31</v>
      </c>
      <c r="G21" s="2" t="s">
        <v>18</v>
      </c>
      <c r="H21" s="2" t="s">
        <v>59</v>
      </c>
      <c r="I21" s="36" t="s">
        <v>60</v>
      </c>
    </row>
    <row r="22" spans="1:9">
      <c r="A22" s="26" t="s">
        <v>324</v>
      </c>
      <c r="B22" s="7" t="s">
        <v>325</v>
      </c>
      <c r="C22" s="7" t="s">
        <v>15</v>
      </c>
      <c r="D22" s="2" t="s">
        <v>348</v>
      </c>
      <c r="E22" s="66">
        <v>11.4</v>
      </c>
      <c r="F22" s="20" t="s">
        <v>31</v>
      </c>
      <c r="G22" s="2" t="s">
        <v>18</v>
      </c>
      <c r="H22" s="2" t="s">
        <v>59</v>
      </c>
      <c r="I22" s="36" t="s">
        <v>60</v>
      </c>
    </row>
    <row r="23" spans="1:9">
      <c r="A23" s="26" t="s">
        <v>324</v>
      </c>
      <c r="B23" s="7" t="s">
        <v>325</v>
      </c>
      <c r="C23" s="7" t="s">
        <v>15</v>
      </c>
      <c r="D23" s="2" t="s">
        <v>349</v>
      </c>
      <c r="E23" s="66">
        <v>17.7</v>
      </c>
      <c r="F23" s="20" t="s">
        <v>39</v>
      </c>
      <c r="G23" s="2" t="s">
        <v>18</v>
      </c>
      <c r="H23" s="2" t="s">
        <v>59</v>
      </c>
      <c r="I23" s="36" t="s">
        <v>60</v>
      </c>
    </row>
    <row r="24" spans="1:9">
      <c r="A24" s="26" t="s">
        <v>324</v>
      </c>
      <c r="B24" s="7" t="s">
        <v>325</v>
      </c>
      <c r="C24" s="7" t="s">
        <v>15</v>
      </c>
      <c r="D24" s="2" t="s">
        <v>350</v>
      </c>
      <c r="E24" s="66">
        <v>69</v>
      </c>
      <c r="F24" s="20" t="s">
        <v>39</v>
      </c>
      <c r="G24" s="2" t="s">
        <v>56</v>
      </c>
      <c r="H24" s="2" t="s">
        <v>57</v>
      </c>
      <c r="I24" s="36" t="s">
        <v>62</v>
      </c>
    </row>
    <row r="25" spans="1:9">
      <c r="A25" s="26" t="s">
        <v>324</v>
      </c>
      <c r="B25" s="7" t="s">
        <v>325</v>
      </c>
      <c r="C25" s="7" t="s">
        <v>15</v>
      </c>
      <c r="D25" s="2" t="s">
        <v>351</v>
      </c>
      <c r="E25" s="66">
        <v>34.4</v>
      </c>
      <c r="F25" s="20" t="s">
        <v>39</v>
      </c>
      <c r="G25" s="2" t="s">
        <v>56</v>
      </c>
      <c r="H25" s="2" t="s">
        <v>57</v>
      </c>
      <c r="I25" s="36" t="s">
        <v>62</v>
      </c>
    </row>
    <row r="26" spans="1:9">
      <c r="A26" s="26" t="s">
        <v>324</v>
      </c>
      <c r="B26" s="7" t="s">
        <v>325</v>
      </c>
      <c r="C26" s="7" t="s">
        <v>15</v>
      </c>
      <c r="D26" s="2" t="s">
        <v>352</v>
      </c>
      <c r="E26" s="66">
        <v>17.7</v>
      </c>
      <c r="F26" s="20" t="s">
        <v>39</v>
      </c>
      <c r="G26" s="2" t="s">
        <v>18</v>
      </c>
      <c r="H26" s="2" t="s">
        <v>59</v>
      </c>
      <c r="I26" s="36" t="s">
        <v>60</v>
      </c>
    </row>
    <row r="27" spans="1:9">
      <c r="A27" s="26" t="s">
        <v>324</v>
      </c>
      <c r="B27" s="7" t="s">
        <v>325</v>
      </c>
      <c r="C27" s="7" t="s">
        <v>15</v>
      </c>
      <c r="D27" s="2" t="s">
        <v>353</v>
      </c>
      <c r="E27" s="66">
        <v>17.7</v>
      </c>
      <c r="F27" s="20" t="s">
        <v>39</v>
      </c>
      <c r="G27" s="2" t="s">
        <v>18</v>
      </c>
      <c r="H27" s="2" t="s">
        <v>59</v>
      </c>
      <c r="I27" s="36" t="s">
        <v>60</v>
      </c>
    </row>
    <row r="28" spans="1:9">
      <c r="A28" s="26" t="s">
        <v>324</v>
      </c>
      <c r="B28" s="7" t="s">
        <v>325</v>
      </c>
      <c r="C28" s="7" t="s">
        <v>15</v>
      </c>
      <c r="D28" s="2" t="s">
        <v>354</v>
      </c>
      <c r="E28" s="66">
        <v>17.7</v>
      </c>
      <c r="F28" s="20" t="s">
        <v>39</v>
      </c>
      <c r="G28" s="2" t="s">
        <v>18</v>
      </c>
      <c r="H28" s="2" t="s">
        <v>59</v>
      </c>
      <c r="I28" s="36" t="s">
        <v>60</v>
      </c>
    </row>
    <row r="29" spans="1:9">
      <c r="A29" s="26" t="s">
        <v>324</v>
      </c>
      <c r="B29" s="7" t="s">
        <v>325</v>
      </c>
      <c r="C29" s="7" t="s">
        <v>15</v>
      </c>
      <c r="D29" s="2" t="s">
        <v>355</v>
      </c>
      <c r="E29" s="66">
        <v>17.7</v>
      </c>
      <c r="F29" s="20" t="s">
        <v>39</v>
      </c>
      <c r="G29" s="2" t="s">
        <v>18</v>
      </c>
      <c r="H29" s="2" t="s">
        <v>59</v>
      </c>
      <c r="I29" s="36" t="s">
        <v>60</v>
      </c>
    </row>
    <row r="30" spans="1:9">
      <c r="A30" s="26" t="s">
        <v>324</v>
      </c>
      <c r="B30" s="7" t="s">
        <v>325</v>
      </c>
      <c r="C30" s="7" t="s">
        <v>15</v>
      </c>
      <c r="D30" s="2" t="s">
        <v>356</v>
      </c>
      <c r="E30" s="66">
        <v>14.9</v>
      </c>
      <c r="F30" s="20" t="s">
        <v>39</v>
      </c>
      <c r="G30" s="2" t="s">
        <v>18</v>
      </c>
      <c r="H30" s="2" t="s">
        <v>22</v>
      </c>
      <c r="I30" s="36" t="s">
        <v>47</v>
      </c>
    </row>
    <row r="31" spans="1:9">
      <c r="A31" s="26" t="s">
        <v>324</v>
      </c>
      <c r="B31" s="7" t="s">
        <v>325</v>
      </c>
      <c r="C31" s="7" t="s">
        <v>15</v>
      </c>
      <c r="D31" s="2" t="s">
        <v>357</v>
      </c>
      <c r="E31" s="66">
        <v>21.6</v>
      </c>
      <c r="F31" s="20" t="s">
        <v>39</v>
      </c>
      <c r="G31" s="2" t="s">
        <v>56</v>
      </c>
      <c r="H31" s="2" t="s">
        <v>194</v>
      </c>
      <c r="I31" s="36" t="s">
        <v>358</v>
      </c>
    </row>
    <row r="32" spans="1:9">
      <c r="A32" s="26" t="s">
        <v>324</v>
      </c>
      <c r="B32" s="7" t="s">
        <v>325</v>
      </c>
      <c r="C32" s="7" t="s">
        <v>15</v>
      </c>
      <c r="D32" s="2" t="s">
        <v>359</v>
      </c>
      <c r="E32" s="66">
        <v>1.2</v>
      </c>
      <c r="F32" s="20" t="s">
        <v>39</v>
      </c>
      <c r="G32" s="2" t="s">
        <v>18</v>
      </c>
      <c r="H32" s="2" t="s">
        <v>22</v>
      </c>
      <c r="I32" s="36" t="s">
        <v>47</v>
      </c>
    </row>
    <row r="33" spans="1:9">
      <c r="A33" s="26" t="s">
        <v>324</v>
      </c>
      <c r="B33" s="7" t="s">
        <v>325</v>
      </c>
      <c r="C33" s="7" t="s">
        <v>15</v>
      </c>
      <c r="D33" s="2" t="s">
        <v>360</v>
      </c>
      <c r="E33" s="66">
        <v>15.1</v>
      </c>
      <c r="F33" s="20" t="s">
        <v>39</v>
      </c>
      <c r="G33" s="2" t="s">
        <v>56</v>
      </c>
      <c r="H33" s="7" t="s">
        <v>57</v>
      </c>
      <c r="I33" s="36" t="s">
        <v>23</v>
      </c>
    </row>
    <row r="34" spans="1:9">
      <c r="A34" s="26" t="s">
        <v>324</v>
      </c>
      <c r="B34" s="7" t="s">
        <v>325</v>
      </c>
      <c r="C34" s="7" t="s">
        <v>15</v>
      </c>
      <c r="D34" s="2" t="s">
        <v>361</v>
      </c>
      <c r="E34" s="66">
        <v>1.21</v>
      </c>
      <c r="F34" s="20" t="s">
        <v>39</v>
      </c>
      <c r="G34" s="2" t="s">
        <v>18</v>
      </c>
      <c r="H34" s="2" t="s">
        <v>22</v>
      </c>
      <c r="I34" s="36" t="s">
        <v>47</v>
      </c>
    </row>
    <row r="35" spans="1:9" s="9" customFormat="1">
      <c r="A35" s="26" t="s">
        <v>324</v>
      </c>
      <c r="B35" s="7" t="s">
        <v>325</v>
      </c>
      <c r="C35" s="7" t="s">
        <v>15</v>
      </c>
      <c r="D35" s="7" t="s">
        <v>362</v>
      </c>
      <c r="E35" s="66">
        <v>776</v>
      </c>
      <c r="F35" s="20" t="s">
        <v>39</v>
      </c>
      <c r="G35" s="7" t="s">
        <v>18</v>
      </c>
      <c r="H35" s="14" t="s">
        <v>22</v>
      </c>
      <c r="I35" s="25" t="s">
        <v>52</v>
      </c>
    </row>
    <row r="36" spans="1:9">
      <c r="A36" s="26" t="s">
        <v>324</v>
      </c>
      <c r="B36" s="7" t="s">
        <v>325</v>
      </c>
      <c r="C36" s="7" t="s">
        <v>15</v>
      </c>
      <c r="D36" s="2" t="s">
        <v>363</v>
      </c>
      <c r="E36" s="66">
        <v>27</v>
      </c>
      <c r="F36" s="20" t="s">
        <v>39</v>
      </c>
      <c r="G36" s="2" t="s">
        <v>56</v>
      </c>
      <c r="H36" s="7" t="s">
        <v>57</v>
      </c>
      <c r="I36" s="36" t="s">
        <v>23</v>
      </c>
    </row>
    <row r="37" spans="1:9">
      <c r="A37" s="26" t="s">
        <v>324</v>
      </c>
      <c r="B37" s="7" t="s">
        <v>325</v>
      </c>
      <c r="C37" s="7" t="s">
        <v>15</v>
      </c>
      <c r="D37" s="2" t="s">
        <v>364</v>
      </c>
      <c r="E37" s="66">
        <v>2.9</v>
      </c>
      <c r="F37" s="20" t="s">
        <v>39</v>
      </c>
      <c r="G37" s="7" t="s">
        <v>18</v>
      </c>
      <c r="H37" s="14" t="s">
        <v>22</v>
      </c>
      <c r="I37" s="36" t="s">
        <v>52</v>
      </c>
    </row>
    <row r="38" spans="1:9">
      <c r="A38" s="26" t="s">
        <v>324</v>
      </c>
      <c r="B38" s="7" t="s">
        <v>325</v>
      </c>
      <c r="C38" s="7" t="s">
        <v>15</v>
      </c>
      <c r="D38" s="2" t="s">
        <v>365</v>
      </c>
      <c r="E38" s="66">
        <v>11.7</v>
      </c>
      <c r="F38" s="20" t="s">
        <v>39</v>
      </c>
      <c r="G38" s="7" t="s">
        <v>18</v>
      </c>
      <c r="H38" s="14" t="s">
        <v>22</v>
      </c>
      <c r="I38" s="36" t="s">
        <v>52</v>
      </c>
    </row>
    <row r="39" spans="1:9">
      <c r="A39" s="26" t="s">
        <v>324</v>
      </c>
      <c r="B39" s="7" t="s">
        <v>325</v>
      </c>
      <c r="C39" s="7" t="s">
        <v>15</v>
      </c>
      <c r="D39" s="2" t="s">
        <v>366</v>
      </c>
      <c r="E39" s="66">
        <v>16.5</v>
      </c>
      <c r="F39" s="20" t="s">
        <v>39</v>
      </c>
      <c r="G39" s="7" t="s">
        <v>18</v>
      </c>
      <c r="H39" s="14" t="s">
        <v>22</v>
      </c>
      <c r="I39" s="36" t="s">
        <v>52</v>
      </c>
    </row>
    <row r="40" spans="1:9">
      <c r="A40" s="26" t="s">
        <v>324</v>
      </c>
      <c r="B40" s="7" t="s">
        <v>325</v>
      </c>
      <c r="C40" s="7" t="s">
        <v>15</v>
      </c>
      <c r="D40" s="2" t="s">
        <v>367</v>
      </c>
      <c r="E40" s="66">
        <v>12.1</v>
      </c>
      <c r="F40" s="20" t="s">
        <v>39</v>
      </c>
      <c r="G40" s="2" t="s">
        <v>18</v>
      </c>
      <c r="H40" s="2" t="s">
        <v>22</v>
      </c>
      <c r="I40" s="36" t="s">
        <v>47</v>
      </c>
    </row>
    <row r="41" spans="1:9">
      <c r="A41" s="26" t="s">
        <v>324</v>
      </c>
      <c r="B41" s="7" t="s">
        <v>325</v>
      </c>
      <c r="C41" s="7" t="s">
        <v>15</v>
      </c>
      <c r="D41" s="2" t="s">
        <v>368</v>
      </c>
      <c r="E41" s="66">
        <v>3</v>
      </c>
      <c r="F41" s="20" t="s">
        <v>39</v>
      </c>
      <c r="G41" s="7" t="s">
        <v>18</v>
      </c>
      <c r="H41" s="14" t="s">
        <v>22</v>
      </c>
      <c r="I41" s="36" t="s">
        <v>52</v>
      </c>
    </row>
    <row r="42" spans="1:9">
      <c r="A42" s="26" t="s">
        <v>324</v>
      </c>
      <c r="B42" s="7" t="s">
        <v>325</v>
      </c>
      <c r="C42" s="7" t="s">
        <v>15</v>
      </c>
      <c r="D42" s="2" t="s">
        <v>369</v>
      </c>
      <c r="E42" s="66">
        <v>2.11</v>
      </c>
      <c r="F42" s="20" t="s">
        <v>39</v>
      </c>
      <c r="G42" s="2" t="s">
        <v>18</v>
      </c>
      <c r="H42" s="7" t="s">
        <v>22</v>
      </c>
      <c r="I42" s="36" t="s">
        <v>23</v>
      </c>
    </row>
    <row r="43" spans="1:9">
      <c r="A43" s="26" t="s">
        <v>324</v>
      </c>
      <c r="B43" s="7" t="s">
        <v>325</v>
      </c>
      <c r="C43" s="7" t="s">
        <v>15</v>
      </c>
      <c r="D43" s="2" t="s">
        <v>370</v>
      </c>
      <c r="E43" s="66">
        <v>2.11</v>
      </c>
      <c r="F43" s="20" t="s">
        <v>39</v>
      </c>
      <c r="G43" s="2" t="s">
        <v>18</v>
      </c>
      <c r="H43" s="7" t="s">
        <v>22</v>
      </c>
      <c r="I43" s="36" t="s">
        <v>23</v>
      </c>
    </row>
    <row r="44" spans="1:9">
      <c r="A44" s="26" t="s">
        <v>324</v>
      </c>
      <c r="B44" s="7" t="s">
        <v>325</v>
      </c>
      <c r="C44" s="7" t="s">
        <v>15</v>
      </c>
      <c r="D44" s="2" t="s">
        <v>371</v>
      </c>
      <c r="E44" s="66">
        <v>4.95</v>
      </c>
      <c r="F44" s="20" t="s">
        <v>39</v>
      </c>
      <c r="G44" s="2" t="s">
        <v>18</v>
      </c>
      <c r="H44" s="7" t="s">
        <v>22</v>
      </c>
      <c r="I44" s="36" t="s">
        <v>23</v>
      </c>
    </row>
    <row r="45" spans="1:9">
      <c r="A45" s="26" t="s">
        <v>324</v>
      </c>
      <c r="B45" s="7" t="s">
        <v>325</v>
      </c>
      <c r="C45" s="7" t="s">
        <v>15</v>
      </c>
      <c r="D45" s="2" t="s">
        <v>372</v>
      </c>
      <c r="E45" s="66">
        <v>1.33</v>
      </c>
      <c r="F45" s="20" t="s">
        <v>39</v>
      </c>
      <c r="G45" s="2" t="s">
        <v>18</v>
      </c>
      <c r="H45" s="7" t="s">
        <v>22</v>
      </c>
      <c r="I45" s="36" t="s">
        <v>23</v>
      </c>
    </row>
    <row r="46" spans="1:9">
      <c r="A46" s="26" t="s">
        <v>324</v>
      </c>
      <c r="B46" s="7" t="s">
        <v>325</v>
      </c>
      <c r="C46" s="7" t="s">
        <v>15</v>
      </c>
      <c r="D46" s="2" t="s">
        <v>373</v>
      </c>
      <c r="E46" s="66">
        <v>13.2</v>
      </c>
      <c r="F46" s="20" t="s">
        <v>39</v>
      </c>
      <c r="G46" s="2" t="s">
        <v>18</v>
      </c>
      <c r="H46" s="2" t="s">
        <v>22</v>
      </c>
      <c r="I46" s="36" t="s">
        <v>47</v>
      </c>
    </row>
    <row r="47" spans="1:9">
      <c r="A47" s="26" t="s">
        <v>324</v>
      </c>
      <c r="B47" s="7" t="s">
        <v>325</v>
      </c>
      <c r="C47" s="7" t="s">
        <v>15</v>
      </c>
      <c r="D47" s="2" t="s">
        <v>374</v>
      </c>
      <c r="E47" s="66">
        <v>4.4000000000000004</v>
      </c>
      <c r="F47" s="20" t="s">
        <v>39</v>
      </c>
      <c r="G47" s="2" t="s">
        <v>18</v>
      </c>
      <c r="H47" s="2" t="s">
        <v>22</v>
      </c>
      <c r="I47" s="36" t="s">
        <v>47</v>
      </c>
    </row>
    <row r="48" spans="1:9">
      <c r="A48" s="26" t="s">
        <v>324</v>
      </c>
      <c r="B48" s="7" t="s">
        <v>325</v>
      </c>
      <c r="C48" s="7" t="s">
        <v>15</v>
      </c>
      <c r="D48" s="2" t="s">
        <v>375</v>
      </c>
      <c r="E48" s="66">
        <v>13.4</v>
      </c>
      <c r="F48" s="20" t="s">
        <v>39</v>
      </c>
      <c r="G48" s="2" t="s">
        <v>18</v>
      </c>
      <c r="H48" s="2" t="s">
        <v>22</v>
      </c>
      <c r="I48" s="36" t="s">
        <v>47</v>
      </c>
    </row>
    <row r="49" spans="1:9">
      <c r="A49" s="26" t="s">
        <v>324</v>
      </c>
      <c r="B49" s="7" t="s">
        <v>325</v>
      </c>
      <c r="C49" s="2" t="s">
        <v>15</v>
      </c>
      <c r="D49" s="2" t="s">
        <v>376</v>
      </c>
      <c r="E49" s="66">
        <v>31</v>
      </c>
      <c r="F49" s="20" t="s">
        <v>39</v>
      </c>
      <c r="G49" s="2" t="s">
        <v>56</v>
      </c>
      <c r="H49" s="2" t="s">
        <v>194</v>
      </c>
      <c r="I49" s="36" t="s">
        <v>358</v>
      </c>
    </row>
    <row r="50" spans="1:9">
      <c r="A50" s="26" t="s">
        <v>324</v>
      </c>
      <c r="B50" s="7" t="s">
        <v>325</v>
      </c>
      <c r="C50" s="2" t="s">
        <v>15</v>
      </c>
      <c r="D50" s="2" t="s">
        <v>377</v>
      </c>
      <c r="E50" s="66">
        <v>9.84</v>
      </c>
      <c r="F50" s="20" t="s">
        <v>39</v>
      </c>
      <c r="G50" s="2" t="s">
        <v>18</v>
      </c>
      <c r="H50" s="2" t="s">
        <v>22</v>
      </c>
      <c r="I50" s="36" t="s">
        <v>47</v>
      </c>
    </row>
    <row r="51" spans="1:9">
      <c r="A51" s="26" t="s">
        <v>324</v>
      </c>
      <c r="B51" s="7" t="s">
        <v>325</v>
      </c>
      <c r="C51" s="2" t="s">
        <v>15</v>
      </c>
      <c r="D51" s="2" t="s">
        <v>378</v>
      </c>
      <c r="E51" s="66">
        <v>1.21</v>
      </c>
      <c r="F51" s="20" t="s">
        <v>39</v>
      </c>
      <c r="G51" s="2" t="s">
        <v>18</v>
      </c>
      <c r="H51" s="2" t="s">
        <v>22</v>
      </c>
      <c r="I51" s="36" t="s">
        <v>47</v>
      </c>
    </row>
    <row r="52" spans="1:9">
      <c r="A52" s="26" t="s">
        <v>324</v>
      </c>
      <c r="B52" s="7" t="s">
        <v>325</v>
      </c>
      <c r="C52" s="2" t="s">
        <v>15</v>
      </c>
      <c r="D52" s="2" t="s">
        <v>379</v>
      </c>
      <c r="E52" s="66">
        <v>1.21</v>
      </c>
      <c r="F52" s="20" t="s">
        <v>39</v>
      </c>
      <c r="G52" s="2" t="s">
        <v>18</v>
      </c>
      <c r="H52" s="2" t="s">
        <v>22</v>
      </c>
      <c r="I52" s="36" t="s">
        <v>47</v>
      </c>
    </row>
    <row r="53" spans="1:9">
      <c r="A53" s="26" t="s">
        <v>324</v>
      </c>
      <c r="B53" s="7" t="s">
        <v>325</v>
      </c>
      <c r="C53" s="2" t="s">
        <v>15</v>
      </c>
      <c r="D53" s="2" t="s">
        <v>380</v>
      </c>
      <c r="E53" s="66">
        <v>1.21</v>
      </c>
      <c r="F53" s="20" t="s">
        <v>39</v>
      </c>
      <c r="G53" s="2" t="s">
        <v>18</v>
      </c>
      <c r="H53" s="2" t="s">
        <v>22</v>
      </c>
      <c r="I53" s="36" t="s">
        <v>47</v>
      </c>
    </row>
    <row r="54" spans="1:9">
      <c r="A54" s="26" t="s">
        <v>324</v>
      </c>
      <c r="B54" s="7" t="s">
        <v>325</v>
      </c>
      <c r="C54" s="2" t="s">
        <v>15</v>
      </c>
      <c r="D54" s="2" t="s">
        <v>381</v>
      </c>
      <c r="E54" s="66">
        <v>14.3</v>
      </c>
      <c r="F54" s="20" t="s">
        <v>39</v>
      </c>
      <c r="G54" s="2" t="s">
        <v>56</v>
      </c>
      <c r="H54" s="2" t="s">
        <v>194</v>
      </c>
      <c r="I54" s="36" t="s">
        <v>358</v>
      </c>
    </row>
    <row r="55" spans="1:9">
      <c r="A55" s="26" t="s">
        <v>324</v>
      </c>
      <c r="B55" s="7" t="s">
        <v>325</v>
      </c>
      <c r="C55" s="2" t="s">
        <v>15</v>
      </c>
      <c r="D55" s="2" t="s">
        <v>382</v>
      </c>
      <c r="E55" s="66">
        <v>7</v>
      </c>
      <c r="F55" s="20" t="s">
        <v>39</v>
      </c>
      <c r="G55" s="2" t="s">
        <v>18</v>
      </c>
      <c r="H55" s="2" t="s">
        <v>22</v>
      </c>
      <c r="I55" s="36" t="s">
        <v>47</v>
      </c>
    </row>
    <row r="56" spans="1:9">
      <c r="A56" s="26" t="s">
        <v>324</v>
      </c>
      <c r="B56" s="7" t="s">
        <v>325</v>
      </c>
      <c r="C56" s="2" t="s">
        <v>15</v>
      </c>
      <c r="D56" s="2" t="s">
        <v>383</v>
      </c>
      <c r="E56" s="66">
        <v>10</v>
      </c>
      <c r="F56" s="20" t="s">
        <v>39</v>
      </c>
      <c r="G56" s="2" t="s">
        <v>18</v>
      </c>
      <c r="H56" s="2" t="s">
        <v>22</v>
      </c>
      <c r="I56" s="36" t="s">
        <v>47</v>
      </c>
    </row>
    <row r="57" spans="1:9">
      <c r="A57" s="26" t="s">
        <v>324</v>
      </c>
      <c r="B57" s="7" t="s">
        <v>325</v>
      </c>
      <c r="C57" s="2" t="s">
        <v>15</v>
      </c>
      <c r="D57" s="2" t="s">
        <v>384</v>
      </c>
      <c r="E57" s="66">
        <v>14.3</v>
      </c>
      <c r="F57" s="20" t="s">
        <v>39</v>
      </c>
      <c r="G57" s="2" t="s">
        <v>18</v>
      </c>
      <c r="H57" s="2" t="s">
        <v>59</v>
      </c>
      <c r="I57" s="36" t="s">
        <v>60</v>
      </c>
    </row>
    <row r="58" spans="1:9">
      <c r="A58" s="26" t="s">
        <v>324</v>
      </c>
      <c r="B58" s="7" t="s">
        <v>325</v>
      </c>
      <c r="C58" s="2" t="s">
        <v>15</v>
      </c>
      <c r="D58" s="2" t="s">
        <v>385</v>
      </c>
      <c r="E58" s="66">
        <v>1.28</v>
      </c>
      <c r="F58" s="20" t="s">
        <v>39</v>
      </c>
      <c r="G58" s="2" t="s">
        <v>44</v>
      </c>
      <c r="H58" s="2" t="s">
        <v>45</v>
      </c>
      <c r="I58" s="36" t="s">
        <v>45</v>
      </c>
    </row>
    <row r="59" spans="1:9">
      <c r="A59" s="26" t="s">
        <v>324</v>
      </c>
      <c r="B59" s="7" t="s">
        <v>325</v>
      </c>
      <c r="C59" s="2" t="s">
        <v>15</v>
      </c>
      <c r="D59" s="2" t="s">
        <v>386</v>
      </c>
      <c r="E59" s="66">
        <v>3.85</v>
      </c>
      <c r="F59" s="20" t="s">
        <v>39</v>
      </c>
      <c r="G59" s="2" t="s">
        <v>18</v>
      </c>
      <c r="H59" s="2" t="s">
        <v>22</v>
      </c>
      <c r="I59" s="36" t="s">
        <v>387</v>
      </c>
    </row>
    <row r="60" spans="1:9">
      <c r="A60" s="26" t="s">
        <v>324</v>
      </c>
      <c r="B60" s="7" t="s">
        <v>325</v>
      </c>
      <c r="C60" s="2" t="s">
        <v>15</v>
      </c>
      <c r="D60" s="2" t="s">
        <v>388</v>
      </c>
      <c r="E60" s="66">
        <v>1.05</v>
      </c>
      <c r="F60" s="20" t="s">
        <v>39</v>
      </c>
      <c r="G60" s="2" t="s">
        <v>44</v>
      </c>
      <c r="H60" s="2" t="s">
        <v>45</v>
      </c>
      <c r="I60" s="36" t="s">
        <v>45</v>
      </c>
    </row>
    <row r="61" spans="1:9">
      <c r="A61" s="26" t="s">
        <v>324</v>
      </c>
      <c r="B61" s="7" t="s">
        <v>325</v>
      </c>
      <c r="C61" s="2" t="s">
        <v>15</v>
      </c>
      <c r="D61" s="2" t="s">
        <v>389</v>
      </c>
      <c r="E61" s="66">
        <v>5.5</v>
      </c>
      <c r="F61" s="20" t="s">
        <v>39</v>
      </c>
      <c r="G61" s="2" t="s">
        <v>44</v>
      </c>
      <c r="H61" s="2" t="s">
        <v>45</v>
      </c>
      <c r="I61" s="36" t="s">
        <v>45</v>
      </c>
    </row>
    <row r="62" spans="1:9">
      <c r="A62" s="26" t="s">
        <v>324</v>
      </c>
      <c r="B62" s="7" t="s">
        <v>325</v>
      </c>
      <c r="C62" s="2" t="s">
        <v>15</v>
      </c>
      <c r="D62" s="2" t="s">
        <v>390</v>
      </c>
      <c r="E62" s="66">
        <v>3.85</v>
      </c>
      <c r="F62" s="20" t="s">
        <v>39</v>
      </c>
      <c r="G62" s="2" t="s">
        <v>44</v>
      </c>
      <c r="H62" s="2" t="s">
        <v>45</v>
      </c>
      <c r="I62" s="36" t="s">
        <v>45</v>
      </c>
    </row>
    <row r="63" spans="1:9">
      <c r="A63" s="26" t="s">
        <v>324</v>
      </c>
      <c r="B63" s="7" t="s">
        <v>325</v>
      </c>
      <c r="C63" s="2" t="s">
        <v>15</v>
      </c>
      <c r="D63" s="2" t="s">
        <v>391</v>
      </c>
      <c r="E63" s="66">
        <v>65.099999999999994</v>
      </c>
      <c r="F63" s="20" t="s">
        <v>39</v>
      </c>
      <c r="G63" s="2" t="s">
        <v>44</v>
      </c>
      <c r="H63" s="2" t="s">
        <v>45</v>
      </c>
      <c r="I63" s="36" t="s">
        <v>45</v>
      </c>
    </row>
    <row r="64" spans="1:9">
      <c r="A64" s="26" t="s">
        <v>324</v>
      </c>
      <c r="B64" s="7" t="s">
        <v>325</v>
      </c>
      <c r="C64" s="2" t="s">
        <v>15</v>
      </c>
      <c r="D64" s="2" t="s">
        <v>392</v>
      </c>
      <c r="E64" s="66">
        <v>14.2</v>
      </c>
      <c r="F64" s="20" t="s">
        <v>39</v>
      </c>
      <c r="G64" s="7" t="s">
        <v>18</v>
      </c>
      <c r="H64" s="14" t="s">
        <v>22</v>
      </c>
      <c r="I64" s="36" t="s">
        <v>52</v>
      </c>
    </row>
    <row r="65" spans="1:9">
      <c r="A65" s="26" t="s">
        <v>324</v>
      </c>
      <c r="B65" s="7" t="s">
        <v>325</v>
      </c>
      <c r="C65" s="2" t="s">
        <v>15</v>
      </c>
      <c r="D65" s="2" t="s">
        <v>393</v>
      </c>
      <c r="E65" s="66">
        <v>20.6</v>
      </c>
      <c r="F65" s="20" t="s">
        <v>39</v>
      </c>
      <c r="G65" s="7" t="s">
        <v>18</v>
      </c>
      <c r="H65" s="14" t="s">
        <v>22</v>
      </c>
      <c r="I65" s="36" t="s">
        <v>52</v>
      </c>
    </row>
    <row r="66" spans="1:9">
      <c r="A66" s="26" t="s">
        <v>324</v>
      </c>
      <c r="B66" s="7" t="s">
        <v>325</v>
      </c>
      <c r="C66" s="2" t="s">
        <v>15</v>
      </c>
      <c r="D66" s="2" t="s">
        <v>394</v>
      </c>
      <c r="E66" s="66">
        <v>25.1</v>
      </c>
      <c r="F66" s="20" t="s">
        <v>39</v>
      </c>
      <c r="G66" s="7" t="s">
        <v>18</v>
      </c>
      <c r="H66" s="14" t="s">
        <v>22</v>
      </c>
      <c r="I66" s="36" t="s">
        <v>52</v>
      </c>
    </row>
    <row r="67" spans="1:9">
      <c r="A67" s="26" t="s">
        <v>324</v>
      </c>
      <c r="B67" s="7" t="s">
        <v>325</v>
      </c>
      <c r="C67" s="2" t="s">
        <v>15</v>
      </c>
      <c r="D67" s="2" t="s">
        <v>395</v>
      </c>
      <c r="E67" s="66">
        <v>15.2</v>
      </c>
      <c r="F67" s="20" t="s">
        <v>39</v>
      </c>
      <c r="G67" s="7" t="s">
        <v>18</v>
      </c>
      <c r="H67" s="14" t="s">
        <v>22</v>
      </c>
      <c r="I67" s="36" t="s">
        <v>52</v>
      </c>
    </row>
    <row r="68" spans="1:9">
      <c r="A68" s="26" t="s">
        <v>324</v>
      </c>
      <c r="B68" s="7" t="s">
        <v>325</v>
      </c>
      <c r="C68" s="2" t="s">
        <v>54</v>
      </c>
      <c r="D68" s="2" t="s">
        <v>396</v>
      </c>
      <c r="E68" s="66">
        <v>5.89</v>
      </c>
      <c r="F68" s="20" t="s">
        <v>39</v>
      </c>
      <c r="G68" s="7" t="s">
        <v>18</v>
      </c>
      <c r="H68" s="14" t="s">
        <v>22</v>
      </c>
      <c r="I68" s="36" t="s">
        <v>52</v>
      </c>
    </row>
    <row r="69" spans="1:9">
      <c r="A69" s="26" t="s">
        <v>324</v>
      </c>
      <c r="B69" s="7" t="s">
        <v>325</v>
      </c>
      <c r="C69" s="2" t="s">
        <v>54</v>
      </c>
      <c r="D69" s="2" t="s">
        <v>396</v>
      </c>
      <c r="E69" s="66">
        <v>16.2</v>
      </c>
      <c r="F69" s="20" t="s">
        <v>39</v>
      </c>
      <c r="G69" s="7" t="s">
        <v>18</v>
      </c>
      <c r="H69" s="14" t="s">
        <v>22</v>
      </c>
      <c r="I69" s="36" t="s">
        <v>52</v>
      </c>
    </row>
    <row r="70" spans="1:9">
      <c r="A70" s="26" t="s">
        <v>324</v>
      </c>
      <c r="B70" s="7" t="s">
        <v>325</v>
      </c>
      <c r="C70" s="2" t="s">
        <v>54</v>
      </c>
      <c r="D70" s="2" t="s">
        <v>397</v>
      </c>
      <c r="E70" s="66">
        <v>12.3</v>
      </c>
      <c r="F70" s="20" t="s">
        <v>31</v>
      </c>
      <c r="G70" s="2" t="s">
        <v>56</v>
      </c>
      <c r="H70" s="2" t="s">
        <v>194</v>
      </c>
      <c r="I70" s="36" t="s">
        <v>128</v>
      </c>
    </row>
    <row r="71" spans="1:9">
      <c r="A71" s="26" t="s">
        <v>324</v>
      </c>
      <c r="B71" s="7" t="s">
        <v>325</v>
      </c>
      <c r="C71" s="2" t="s">
        <v>54</v>
      </c>
      <c r="D71" s="2" t="s">
        <v>398</v>
      </c>
      <c r="E71" s="66">
        <v>168</v>
      </c>
      <c r="F71" s="20" t="s">
        <v>327</v>
      </c>
      <c r="G71" s="2" t="s">
        <v>56</v>
      </c>
      <c r="H71" s="2" t="s">
        <v>194</v>
      </c>
      <c r="I71" s="36" t="s">
        <v>328</v>
      </c>
    </row>
    <row r="72" spans="1:9">
      <c r="A72" s="26" t="s">
        <v>324</v>
      </c>
      <c r="B72" s="7" t="s">
        <v>325</v>
      </c>
      <c r="C72" s="2" t="s">
        <v>54</v>
      </c>
      <c r="D72" s="2" t="s">
        <v>399</v>
      </c>
      <c r="E72" s="66">
        <v>172</v>
      </c>
      <c r="F72" s="20" t="s">
        <v>327</v>
      </c>
      <c r="G72" s="2" t="s">
        <v>56</v>
      </c>
      <c r="H72" s="2" t="s">
        <v>194</v>
      </c>
      <c r="I72" s="36" t="s">
        <v>328</v>
      </c>
    </row>
    <row r="73" spans="1:9">
      <c r="A73" s="26" t="s">
        <v>324</v>
      </c>
      <c r="B73" s="7" t="s">
        <v>325</v>
      </c>
      <c r="C73" s="2" t="s">
        <v>54</v>
      </c>
      <c r="D73" s="2" t="s">
        <v>400</v>
      </c>
      <c r="E73" s="66">
        <v>13.8</v>
      </c>
      <c r="F73" s="20" t="s">
        <v>39</v>
      </c>
      <c r="G73" s="2" t="s">
        <v>56</v>
      </c>
      <c r="H73" s="2" t="s">
        <v>194</v>
      </c>
      <c r="I73" s="36" t="s">
        <v>358</v>
      </c>
    </row>
    <row r="74" spans="1:9">
      <c r="A74" s="26" t="s">
        <v>324</v>
      </c>
      <c r="B74" s="7" t="s">
        <v>325</v>
      </c>
      <c r="C74" s="2" t="s">
        <v>54</v>
      </c>
      <c r="D74" s="2" t="s">
        <v>401</v>
      </c>
      <c r="E74" s="66">
        <v>3.04</v>
      </c>
      <c r="F74" s="20" t="s">
        <v>39</v>
      </c>
      <c r="G74" s="2" t="s">
        <v>56</v>
      </c>
      <c r="H74" s="2" t="s">
        <v>194</v>
      </c>
      <c r="I74" s="36" t="s">
        <v>402</v>
      </c>
    </row>
    <row r="75" spans="1:9">
      <c r="A75" s="26" t="s">
        <v>324</v>
      </c>
      <c r="B75" s="7" t="s">
        <v>325</v>
      </c>
      <c r="C75" s="2" t="s">
        <v>54</v>
      </c>
      <c r="D75" s="2" t="s">
        <v>403</v>
      </c>
      <c r="E75" s="66">
        <v>1.02</v>
      </c>
      <c r="F75" s="20" t="s">
        <v>39</v>
      </c>
      <c r="G75" s="2" t="s">
        <v>18</v>
      </c>
      <c r="H75" s="2" t="s">
        <v>22</v>
      </c>
      <c r="I75" s="36" t="s">
        <v>47</v>
      </c>
    </row>
    <row r="76" spans="1:9">
      <c r="A76" s="26" t="s">
        <v>324</v>
      </c>
      <c r="B76" s="7" t="s">
        <v>325</v>
      </c>
      <c r="C76" s="2" t="s">
        <v>54</v>
      </c>
      <c r="D76" s="2" t="s">
        <v>404</v>
      </c>
      <c r="E76" s="66">
        <v>13.8</v>
      </c>
      <c r="F76" s="20" t="s">
        <v>39</v>
      </c>
      <c r="G76" s="2" t="s">
        <v>56</v>
      </c>
      <c r="H76" s="2" t="s">
        <v>194</v>
      </c>
      <c r="I76" s="36" t="s">
        <v>358</v>
      </c>
    </row>
    <row r="77" spans="1:9">
      <c r="A77" s="26" t="s">
        <v>324</v>
      </c>
      <c r="B77" s="7" t="s">
        <v>325</v>
      </c>
      <c r="C77" s="2" t="s">
        <v>54</v>
      </c>
      <c r="D77" s="2" t="s">
        <v>405</v>
      </c>
      <c r="E77" s="66">
        <v>3.04</v>
      </c>
      <c r="F77" s="20" t="s">
        <v>39</v>
      </c>
      <c r="G77" s="2" t="s">
        <v>56</v>
      </c>
      <c r="H77" s="2" t="s">
        <v>194</v>
      </c>
      <c r="I77" s="36" t="s">
        <v>358</v>
      </c>
    </row>
    <row r="78" spans="1:9">
      <c r="A78" s="26" t="s">
        <v>324</v>
      </c>
      <c r="B78" s="7" t="s">
        <v>325</v>
      </c>
      <c r="C78" s="2" t="s">
        <v>54</v>
      </c>
      <c r="D78" s="2" t="s">
        <v>406</v>
      </c>
      <c r="E78" s="66">
        <v>1.02</v>
      </c>
      <c r="F78" s="20" t="s">
        <v>39</v>
      </c>
      <c r="G78" s="2" t="s">
        <v>18</v>
      </c>
      <c r="H78" s="2" t="s">
        <v>22</v>
      </c>
      <c r="I78" s="36" t="s">
        <v>47</v>
      </c>
    </row>
    <row r="79" spans="1:9">
      <c r="A79" s="26" t="s">
        <v>324</v>
      </c>
      <c r="B79" s="7" t="s">
        <v>325</v>
      </c>
      <c r="C79" s="2" t="s">
        <v>54</v>
      </c>
      <c r="D79" s="2" t="s">
        <v>407</v>
      </c>
      <c r="E79" s="66">
        <v>14</v>
      </c>
      <c r="F79" s="20" t="s">
        <v>31</v>
      </c>
      <c r="G79" s="2" t="s">
        <v>18</v>
      </c>
      <c r="H79" s="2" t="s">
        <v>59</v>
      </c>
      <c r="I79" s="36" t="s">
        <v>60</v>
      </c>
    </row>
    <row r="80" spans="1:9">
      <c r="A80" s="26" t="s">
        <v>324</v>
      </c>
      <c r="B80" s="7" t="s">
        <v>325</v>
      </c>
      <c r="C80" s="2" t="s">
        <v>54</v>
      </c>
      <c r="D80" s="2" t="s">
        <v>408</v>
      </c>
      <c r="E80" s="66">
        <v>10</v>
      </c>
      <c r="F80" s="20" t="s">
        <v>31</v>
      </c>
      <c r="G80" s="2" t="s">
        <v>18</v>
      </c>
      <c r="H80" s="2" t="s">
        <v>59</v>
      </c>
      <c r="I80" s="36" t="s">
        <v>60</v>
      </c>
    </row>
    <row r="81" spans="1:9">
      <c r="A81" s="26" t="s">
        <v>324</v>
      </c>
      <c r="B81" s="7" t="s">
        <v>325</v>
      </c>
      <c r="C81" s="2" t="s">
        <v>54</v>
      </c>
      <c r="D81" s="2" t="s">
        <v>409</v>
      </c>
      <c r="E81" s="66">
        <v>20</v>
      </c>
      <c r="F81" s="20" t="s">
        <v>31</v>
      </c>
      <c r="G81" s="2" t="s">
        <v>18</v>
      </c>
      <c r="H81" s="2" t="s">
        <v>59</v>
      </c>
      <c r="I81" s="36" t="s">
        <v>60</v>
      </c>
    </row>
    <row r="82" spans="1:9">
      <c r="A82" s="26" t="s">
        <v>324</v>
      </c>
      <c r="B82" s="7" t="s">
        <v>325</v>
      </c>
      <c r="C82" s="2" t="s">
        <v>54</v>
      </c>
      <c r="D82" s="2" t="s">
        <v>410</v>
      </c>
      <c r="E82" s="66">
        <v>35.700000000000003</v>
      </c>
      <c r="F82" s="20" t="s">
        <v>39</v>
      </c>
      <c r="G82" s="7" t="s">
        <v>18</v>
      </c>
      <c r="H82" s="14" t="s">
        <v>22</v>
      </c>
      <c r="I82" s="36" t="s">
        <v>52</v>
      </c>
    </row>
    <row r="83" spans="1:9">
      <c r="A83" s="26" t="s">
        <v>324</v>
      </c>
      <c r="B83" s="7" t="s">
        <v>325</v>
      </c>
      <c r="C83" s="2" t="s">
        <v>54</v>
      </c>
      <c r="D83" s="2" t="s">
        <v>411</v>
      </c>
      <c r="E83" s="66">
        <v>50.8</v>
      </c>
      <c r="F83" s="20" t="s">
        <v>39</v>
      </c>
      <c r="G83" s="7" t="s">
        <v>18</v>
      </c>
      <c r="H83" s="14" t="s">
        <v>22</v>
      </c>
      <c r="I83" s="36" t="s">
        <v>52</v>
      </c>
    </row>
    <row r="84" spans="1:9">
      <c r="A84" s="26" t="s">
        <v>324</v>
      </c>
      <c r="B84" s="7" t="s">
        <v>325</v>
      </c>
      <c r="C84" s="2" t="s">
        <v>54</v>
      </c>
      <c r="D84" s="2" t="s">
        <v>412</v>
      </c>
      <c r="E84" s="66">
        <v>5.98</v>
      </c>
      <c r="F84" s="20" t="s">
        <v>39</v>
      </c>
      <c r="G84" s="7" t="s">
        <v>18</v>
      </c>
      <c r="H84" s="14" t="s">
        <v>22</v>
      </c>
      <c r="I84" s="36" t="s">
        <v>52</v>
      </c>
    </row>
    <row r="85" spans="1:9">
      <c r="A85" s="26" t="s">
        <v>324</v>
      </c>
      <c r="B85" s="7" t="s">
        <v>325</v>
      </c>
      <c r="C85" s="2" t="s">
        <v>54</v>
      </c>
      <c r="D85" s="2" t="s">
        <v>413</v>
      </c>
      <c r="E85" s="66">
        <v>13.8</v>
      </c>
      <c r="F85" s="20" t="s">
        <v>39</v>
      </c>
      <c r="G85" s="7" t="s">
        <v>18</v>
      </c>
      <c r="H85" s="14" t="s">
        <v>22</v>
      </c>
      <c r="I85" s="36" t="s">
        <v>52</v>
      </c>
    </row>
    <row r="86" spans="1:9">
      <c r="A86" s="26" t="s">
        <v>324</v>
      </c>
      <c r="B86" s="7" t="s">
        <v>325</v>
      </c>
      <c r="C86" s="2" t="s">
        <v>54</v>
      </c>
      <c r="D86" s="2" t="s">
        <v>414</v>
      </c>
      <c r="E86" s="66">
        <v>29.5</v>
      </c>
      <c r="F86" s="20" t="s">
        <v>39</v>
      </c>
      <c r="G86" s="7" t="s">
        <v>18</v>
      </c>
      <c r="H86" s="14" t="s">
        <v>22</v>
      </c>
      <c r="I86" s="36" t="s">
        <v>52</v>
      </c>
    </row>
    <row r="87" spans="1:9">
      <c r="A87" s="26" t="s">
        <v>324</v>
      </c>
      <c r="B87" s="7" t="s">
        <v>325</v>
      </c>
      <c r="C87" s="2" t="s">
        <v>54</v>
      </c>
      <c r="D87" s="2" t="s">
        <v>415</v>
      </c>
      <c r="E87" s="66">
        <v>9.8000000000000007</v>
      </c>
      <c r="F87" s="20" t="s">
        <v>39</v>
      </c>
      <c r="G87" s="7" t="s">
        <v>18</v>
      </c>
      <c r="H87" s="14" t="s">
        <v>22</v>
      </c>
      <c r="I87" s="36" t="s">
        <v>52</v>
      </c>
    </row>
    <row r="88" spans="1:9">
      <c r="A88" s="26" t="s">
        <v>324</v>
      </c>
      <c r="B88" s="7" t="s">
        <v>325</v>
      </c>
      <c r="C88" s="2" t="s">
        <v>54</v>
      </c>
      <c r="D88" s="2" t="s">
        <v>416</v>
      </c>
      <c r="E88" s="66">
        <v>14.4</v>
      </c>
      <c r="F88" s="20" t="s">
        <v>39</v>
      </c>
      <c r="G88" s="7" t="s">
        <v>18</v>
      </c>
      <c r="H88" s="14" t="s">
        <v>22</v>
      </c>
      <c r="I88" s="36" t="s">
        <v>52</v>
      </c>
    </row>
    <row r="89" spans="1:9">
      <c r="A89" s="26" t="s">
        <v>324</v>
      </c>
      <c r="B89" s="7" t="s">
        <v>325</v>
      </c>
      <c r="C89" s="2" t="s">
        <v>54</v>
      </c>
      <c r="D89" s="2" t="s">
        <v>417</v>
      </c>
      <c r="E89" s="66">
        <v>7.79</v>
      </c>
      <c r="F89" s="20" t="s">
        <v>39</v>
      </c>
      <c r="G89" s="2" t="s">
        <v>18</v>
      </c>
      <c r="H89" s="2" t="s">
        <v>22</v>
      </c>
      <c r="I89" s="36" t="s">
        <v>47</v>
      </c>
    </row>
    <row r="90" spans="1:9">
      <c r="A90" s="26" t="s">
        <v>324</v>
      </c>
      <c r="B90" s="7" t="s">
        <v>325</v>
      </c>
      <c r="C90" s="2" t="s">
        <v>54</v>
      </c>
      <c r="D90" s="2" t="s">
        <v>418</v>
      </c>
      <c r="E90" s="66">
        <v>7.79</v>
      </c>
      <c r="F90" s="20" t="s">
        <v>39</v>
      </c>
      <c r="G90" s="2" t="s">
        <v>18</v>
      </c>
      <c r="H90" s="2" t="s">
        <v>22</v>
      </c>
      <c r="I90" s="36" t="s">
        <v>47</v>
      </c>
    </row>
    <row r="91" spans="1:9">
      <c r="A91" s="26" t="s">
        <v>324</v>
      </c>
      <c r="B91" s="7" t="s">
        <v>325</v>
      </c>
      <c r="C91" s="2" t="s">
        <v>54</v>
      </c>
      <c r="D91" s="2" t="s">
        <v>419</v>
      </c>
      <c r="E91" s="66">
        <v>2.62</v>
      </c>
      <c r="F91" s="20" t="s">
        <v>39</v>
      </c>
      <c r="G91" s="2" t="s">
        <v>18</v>
      </c>
      <c r="H91" s="7" t="s">
        <v>22</v>
      </c>
      <c r="I91" s="36" t="s">
        <v>23</v>
      </c>
    </row>
    <row r="92" spans="1:9">
      <c r="A92" s="26" t="s">
        <v>324</v>
      </c>
      <c r="B92" s="7" t="s">
        <v>325</v>
      </c>
      <c r="C92" s="2" t="s">
        <v>54</v>
      </c>
      <c r="D92" s="2" t="s">
        <v>383</v>
      </c>
      <c r="E92" s="66">
        <v>6.03</v>
      </c>
      <c r="F92" s="20" t="s">
        <v>39</v>
      </c>
      <c r="G92" s="2" t="s">
        <v>18</v>
      </c>
      <c r="H92" s="2" t="s">
        <v>22</v>
      </c>
      <c r="I92" s="36" t="s">
        <v>47</v>
      </c>
    </row>
    <row r="93" spans="1:9">
      <c r="A93" s="26" t="s">
        <v>324</v>
      </c>
      <c r="B93" s="7" t="s">
        <v>325</v>
      </c>
      <c r="C93" s="2" t="s">
        <v>54</v>
      </c>
      <c r="D93" s="2" t="s">
        <v>420</v>
      </c>
      <c r="E93" s="66">
        <v>1.05</v>
      </c>
      <c r="F93" s="20" t="s">
        <v>39</v>
      </c>
      <c r="G93" s="2" t="s">
        <v>44</v>
      </c>
      <c r="H93" s="2" t="s">
        <v>45</v>
      </c>
      <c r="I93" s="36" t="s">
        <v>45</v>
      </c>
    </row>
    <row r="94" spans="1:9">
      <c r="A94" s="26" t="s">
        <v>324</v>
      </c>
      <c r="B94" s="7" t="s">
        <v>325</v>
      </c>
      <c r="C94" s="2" t="s">
        <v>54</v>
      </c>
      <c r="D94" s="2" t="s">
        <v>421</v>
      </c>
      <c r="E94" s="66">
        <v>85.4</v>
      </c>
      <c r="F94" s="20" t="s">
        <v>39</v>
      </c>
      <c r="G94" s="2" t="s">
        <v>44</v>
      </c>
      <c r="H94" s="2" t="s">
        <v>45</v>
      </c>
      <c r="I94" s="36" t="s">
        <v>45</v>
      </c>
    </row>
    <row r="95" spans="1:9">
      <c r="A95" s="26" t="s">
        <v>324</v>
      </c>
      <c r="B95" s="7" t="s">
        <v>325</v>
      </c>
      <c r="C95" s="2" t="s">
        <v>54</v>
      </c>
      <c r="D95" s="2" t="s">
        <v>422</v>
      </c>
      <c r="E95" s="66">
        <v>20.7</v>
      </c>
      <c r="F95" s="20" t="s">
        <v>39</v>
      </c>
      <c r="G95" s="2" t="s">
        <v>44</v>
      </c>
      <c r="H95" s="2" t="s">
        <v>45</v>
      </c>
      <c r="I95" s="36" t="s">
        <v>45</v>
      </c>
    </row>
    <row r="96" spans="1:9">
      <c r="A96" s="26" t="s">
        <v>324</v>
      </c>
      <c r="B96" s="7" t="s">
        <v>325</v>
      </c>
      <c r="C96" s="2" t="s">
        <v>54</v>
      </c>
      <c r="D96" s="2" t="s">
        <v>423</v>
      </c>
      <c r="E96" s="66">
        <v>183</v>
      </c>
      <c r="F96" s="20" t="s">
        <v>333</v>
      </c>
      <c r="G96" s="2" t="s">
        <v>56</v>
      </c>
      <c r="H96" s="2" t="s">
        <v>194</v>
      </c>
      <c r="I96" s="36" t="s">
        <v>334</v>
      </c>
    </row>
    <row r="97" spans="1:10">
      <c r="A97" s="26" t="s">
        <v>324</v>
      </c>
      <c r="B97" s="7" t="s">
        <v>325</v>
      </c>
      <c r="C97" s="2" t="s">
        <v>54</v>
      </c>
      <c r="D97" s="2" t="s">
        <v>424</v>
      </c>
      <c r="E97" s="66">
        <v>158</v>
      </c>
      <c r="F97" s="20" t="s">
        <v>333</v>
      </c>
      <c r="G97" s="2" t="s">
        <v>56</v>
      </c>
      <c r="H97" s="2" t="s">
        <v>194</v>
      </c>
      <c r="I97" s="36" t="s">
        <v>334</v>
      </c>
    </row>
    <row r="98" spans="1:10">
      <c r="A98" s="26" t="s">
        <v>324</v>
      </c>
      <c r="B98" s="7" t="s">
        <v>325</v>
      </c>
      <c r="C98" s="2" t="s">
        <v>54</v>
      </c>
      <c r="D98" s="2" t="s">
        <v>425</v>
      </c>
      <c r="E98" s="66">
        <v>133</v>
      </c>
      <c r="F98" s="20" t="s">
        <v>333</v>
      </c>
      <c r="G98" s="2" t="s">
        <v>56</v>
      </c>
      <c r="H98" s="2" t="s">
        <v>194</v>
      </c>
      <c r="I98" s="36" t="s">
        <v>334</v>
      </c>
    </row>
    <row r="99" spans="1:10">
      <c r="A99" s="26" t="s">
        <v>324</v>
      </c>
      <c r="B99" s="7" t="s">
        <v>325</v>
      </c>
      <c r="C99" s="2" t="s">
        <v>54</v>
      </c>
      <c r="D99" s="2" t="s">
        <v>426</v>
      </c>
      <c r="E99" s="66">
        <v>101</v>
      </c>
      <c r="F99" s="20" t="s">
        <v>333</v>
      </c>
      <c r="G99" s="2" t="s">
        <v>56</v>
      </c>
      <c r="H99" s="2" t="s">
        <v>194</v>
      </c>
      <c r="I99" s="36" t="s">
        <v>334</v>
      </c>
    </row>
    <row r="100" spans="1:10">
      <c r="A100" s="26" t="s">
        <v>324</v>
      </c>
      <c r="B100" s="7" t="s">
        <v>325</v>
      </c>
      <c r="C100" s="2" t="s">
        <v>54</v>
      </c>
      <c r="D100" s="2" t="s">
        <v>427</v>
      </c>
      <c r="E100" s="66">
        <v>60.9</v>
      </c>
      <c r="F100" s="20" t="s">
        <v>333</v>
      </c>
      <c r="G100" s="2" t="s">
        <v>56</v>
      </c>
      <c r="H100" s="2" t="s">
        <v>194</v>
      </c>
      <c r="I100" s="36" t="s">
        <v>334</v>
      </c>
    </row>
    <row r="101" spans="1:10">
      <c r="A101" s="26" t="s">
        <v>324</v>
      </c>
      <c r="B101" s="7" t="s">
        <v>325</v>
      </c>
      <c r="C101" s="2" t="s">
        <v>54</v>
      </c>
      <c r="D101" s="2" t="s">
        <v>428</v>
      </c>
      <c r="E101" s="66">
        <v>99</v>
      </c>
      <c r="F101" s="20" t="s">
        <v>333</v>
      </c>
      <c r="G101" s="2" t="s">
        <v>56</v>
      </c>
      <c r="H101" s="2" t="s">
        <v>194</v>
      </c>
      <c r="I101" s="36" t="s">
        <v>334</v>
      </c>
      <c r="J101" s="78"/>
    </row>
    <row r="102" spans="1:10">
      <c r="A102" s="26" t="s">
        <v>324</v>
      </c>
      <c r="B102" s="7" t="s">
        <v>325</v>
      </c>
      <c r="C102" s="2" t="s">
        <v>54</v>
      </c>
      <c r="D102" s="2" t="s">
        <v>429</v>
      </c>
      <c r="E102" s="66">
        <v>97</v>
      </c>
      <c r="F102" s="20" t="s">
        <v>327</v>
      </c>
      <c r="G102" s="2" t="s">
        <v>56</v>
      </c>
      <c r="H102" s="2" t="s">
        <v>194</v>
      </c>
      <c r="I102" s="36" t="s">
        <v>334</v>
      </c>
    </row>
    <row r="103" spans="1:10">
      <c r="A103" s="26" t="s">
        <v>324</v>
      </c>
      <c r="B103" s="7" t="s">
        <v>325</v>
      </c>
      <c r="C103" s="2" t="s">
        <v>54</v>
      </c>
      <c r="D103" s="2" t="s">
        <v>430</v>
      </c>
      <c r="E103" s="66">
        <v>97</v>
      </c>
      <c r="F103" s="20" t="s">
        <v>327</v>
      </c>
      <c r="G103" s="2" t="s">
        <v>56</v>
      </c>
      <c r="H103" s="2" t="s">
        <v>194</v>
      </c>
      <c r="I103" s="36" t="s">
        <v>334</v>
      </c>
    </row>
    <row r="104" spans="1:10">
      <c r="A104" s="26" t="s">
        <v>324</v>
      </c>
      <c r="B104" s="7" t="s">
        <v>325</v>
      </c>
      <c r="C104" s="2" t="s">
        <v>54</v>
      </c>
      <c r="D104" s="2" t="s">
        <v>431</v>
      </c>
      <c r="E104" s="66">
        <v>110</v>
      </c>
      <c r="F104" s="20" t="s">
        <v>333</v>
      </c>
      <c r="G104" s="2" t="s">
        <v>56</v>
      </c>
      <c r="H104" s="2" t="s">
        <v>194</v>
      </c>
      <c r="I104" s="36" t="s">
        <v>334</v>
      </c>
    </row>
    <row r="105" spans="1:10">
      <c r="A105" s="26" t="s">
        <v>324</v>
      </c>
      <c r="B105" s="7" t="s">
        <v>325</v>
      </c>
      <c r="C105" s="2" t="s">
        <v>54</v>
      </c>
      <c r="D105" s="2" t="s">
        <v>432</v>
      </c>
      <c r="E105" s="66">
        <v>88.9</v>
      </c>
      <c r="F105" s="83" t="s">
        <v>333</v>
      </c>
      <c r="G105" s="2" t="s">
        <v>56</v>
      </c>
      <c r="H105" s="2" t="s">
        <v>194</v>
      </c>
      <c r="I105" s="36" t="s">
        <v>334</v>
      </c>
    </row>
    <row r="106" spans="1:10">
      <c r="A106" s="26" t="s">
        <v>324</v>
      </c>
      <c r="B106" s="7" t="s">
        <v>325</v>
      </c>
      <c r="C106" s="2" t="s">
        <v>54</v>
      </c>
      <c r="D106" s="2" t="s">
        <v>433</v>
      </c>
      <c r="E106" s="68">
        <v>359</v>
      </c>
      <c r="F106" s="82" t="s">
        <v>39</v>
      </c>
      <c r="G106" s="7" t="s">
        <v>18</v>
      </c>
      <c r="H106" s="69" t="s">
        <v>22</v>
      </c>
      <c r="I106" s="36" t="s">
        <v>52</v>
      </c>
    </row>
    <row r="107" spans="1:10">
      <c r="A107" s="26" t="s">
        <v>324</v>
      </c>
      <c r="B107" s="7" t="s">
        <v>325</v>
      </c>
      <c r="C107" s="2" t="s">
        <v>54</v>
      </c>
      <c r="D107" s="2" t="s">
        <v>434</v>
      </c>
      <c r="E107" s="68">
        <v>20.3</v>
      </c>
      <c r="F107" s="77" t="s">
        <v>39</v>
      </c>
      <c r="G107" s="2" t="s">
        <v>56</v>
      </c>
      <c r="H107" s="71" t="s">
        <v>194</v>
      </c>
      <c r="I107" s="36" t="s">
        <v>358</v>
      </c>
    </row>
    <row r="108" spans="1:10">
      <c r="A108" s="26" t="s">
        <v>324</v>
      </c>
      <c r="B108" s="7" t="s">
        <v>325</v>
      </c>
      <c r="C108" s="2" t="s">
        <v>54</v>
      </c>
      <c r="D108" s="2" t="s">
        <v>435</v>
      </c>
      <c r="E108" s="68">
        <v>6.83</v>
      </c>
      <c r="F108" s="77" t="s">
        <v>39</v>
      </c>
      <c r="G108" s="2" t="s">
        <v>18</v>
      </c>
      <c r="H108" s="71" t="s">
        <v>22</v>
      </c>
      <c r="I108" s="36" t="s">
        <v>47</v>
      </c>
    </row>
    <row r="109" spans="1:10">
      <c r="A109" s="26" t="s">
        <v>324</v>
      </c>
      <c r="B109" s="7" t="s">
        <v>325</v>
      </c>
      <c r="C109" s="2" t="s">
        <v>54</v>
      </c>
      <c r="D109" s="2" t="s">
        <v>436</v>
      </c>
      <c r="E109" s="68">
        <v>1.39</v>
      </c>
      <c r="F109" s="77" t="s">
        <v>39</v>
      </c>
      <c r="G109" s="2" t="s">
        <v>18</v>
      </c>
      <c r="H109" s="71" t="s">
        <v>22</v>
      </c>
      <c r="I109" s="36" t="s">
        <v>47</v>
      </c>
    </row>
    <row r="110" spans="1:10">
      <c r="A110" s="26" t="s">
        <v>324</v>
      </c>
      <c r="B110" s="7" t="s">
        <v>325</v>
      </c>
      <c r="C110" s="2" t="s">
        <v>54</v>
      </c>
      <c r="D110" s="2" t="s">
        <v>437</v>
      </c>
      <c r="E110" s="68">
        <v>20</v>
      </c>
      <c r="F110" s="77" t="s">
        <v>39</v>
      </c>
      <c r="G110" s="7" t="s">
        <v>18</v>
      </c>
      <c r="H110" s="69" t="s">
        <v>22</v>
      </c>
      <c r="I110" s="36" t="s">
        <v>52</v>
      </c>
    </row>
    <row r="111" spans="1:10">
      <c r="A111" s="26" t="s">
        <v>324</v>
      </c>
      <c r="B111" s="7" t="s">
        <v>325</v>
      </c>
      <c r="C111" s="2" t="s">
        <v>54</v>
      </c>
      <c r="D111" s="2" t="s">
        <v>438</v>
      </c>
      <c r="E111" s="68">
        <v>58.9</v>
      </c>
      <c r="F111" s="77" t="s">
        <v>39</v>
      </c>
      <c r="G111" s="7" t="s">
        <v>18</v>
      </c>
      <c r="H111" s="69" t="s">
        <v>22</v>
      </c>
      <c r="I111" s="36" t="s">
        <v>52</v>
      </c>
    </row>
    <row r="112" spans="1:10">
      <c r="A112" s="26" t="s">
        <v>324</v>
      </c>
      <c r="B112" s="7" t="s">
        <v>325</v>
      </c>
      <c r="C112" s="2" t="s">
        <v>54</v>
      </c>
      <c r="D112" s="2" t="s">
        <v>396</v>
      </c>
      <c r="E112" s="68">
        <v>15.9</v>
      </c>
      <c r="F112" s="77" t="s">
        <v>39</v>
      </c>
      <c r="G112" s="7" t="s">
        <v>18</v>
      </c>
      <c r="H112" s="69" t="s">
        <v>22</v>
      </c>
      <c r="I112" s="36" t="s">
        <v>52</v>
      </c>
    </row>
    <row r="113" spans="1:10">
      <c r="A113" s="26" t="s">
        <v>324</v>
      </c>
      <c r="B113" s="7" t="s">
        <v>325</v>
      </c>
      <c r="C113" s="2" t="s">
        <v>54</v>
      </c>
      <c r="D113" s="2" t="s">
        <v>439</v>
      </c>
      <c r="E113" s="68">
        <v>20.6</v>
      </c>
      <c r="F113" s="77" t="s">
        <v>39</v>
      </c>
      <c r="G113" s="7" t="s">
        <v>18</v>
      </c>
      <c r="H113" s="69" t="s">
        <v>22</v>
      </c>
      <c r="I113" s="36" t="s">
        <v>52</v>
      </c>
    </row>
    <row r="114" spans="1:10">
      <c r="A114" s="26" t="s">
        <v>324</v>
      </c>
      <c r="B114" s="7" t="s">
        <v>325</v>
      </c>
      <c r="C114" s="2" t="s">
        <v>54</v>
      </c>
      <c r="D114" s="2" t="s">
        <v>440</v>
      </c>
      <c r="E114" s="68">
        <v>20.3</v>
      </c>
      <c r="F114" s="77" t="s">
        <v>39</v>
      </c>
      <c r="G114" s="7" t="s">
        <v>18</v>
      </c>
      <c r="H114" s="69" t="s">
        <v>22</v>
      </c>
      <c r="I114" s="36" t="s">
        <v>52</v>
      </c>
    </row>
    <row r="115" spans="1:10">
      <c r="A115" s="26" t="s">
        <v>324</v>
      </c>
      <c r="B115" s="7" t="s">
        <v>325</v>
      </c>
      <c r="C115" s="2" t="s">
        <v>54</v>
      </c>
      <c r="D115" s="2" t="s">
        <v>441</v>
      </c>
      <c r="E115" s="68">
        <v>15.2</v>
      </c>
      <c r="F115" s="77" t="s">
        <v>39</v>
      </c>
      <c r="G115" s="7" t="s">
        <v>18</v>
      </c>
      <c r="H115" s="69" t="s">
        <v>22</v>
      </c>
      <c r="I115" s="36" t="s">
        <v>52</v>
      </c>
    </row>
    <row r="116" spans="1:10">
      <c r="A116" s="26" t="s">
        <v>324</v>
      </c>
      <c r="B116" s="7" t="s">
        <v>325</v>
      </c>
      <c r="C116" s="2" t="s">
        <v>109</v>
      </c>
      <c r="D116" s="2" t="s">
        <v>438</v>
      </c>
      <c r="E116" s="68">
        <v>109</v>
      </c>
      <c r="F116" s="77" t="s">
        <v>39</v>
      </c>
      <c r="G116" s="7" t="s">
        <v>18</v>
      </c>
      <c r="H116" s="69" t="s">
        <v>22</v>
      </c>
      <c r="I116" s="36" t="s">
        <v>52</v>
      </c>
    </row>
    <row r="117" spans="1:10">
      <c r="A117" s="26" t="s">
        <v>324</v>
      </c>
      <c r="B117" s="7" t="s">
        <v>325</v>
      </c>
      <c r="C117" s="2" t="s">
        <v>109</v>
      </c>
      <c r="D117" s="2" t="s">
        <v>442</v>
      </c>
      <c r="E117" s="68">
        <v>2.5</v>
      </c>
      <c r="F117" s="77" t="s">
        <v>39</v>
      </c>
      <c r="G117" s="7" t="s">
        <v>18</v>
      </c>
      <c r="H117" s="69" t="s">
        <v>22</v>
      </c>
      <c r="I117" s="36" t="s">
        <v>52</v>
      </c>
    </row>
    <row r="118" spans="1:10">
      <c r="A118" s="26" t="s">
        <v>324</v>
      </c>
      <c r="B118" s="7" t="s">
        <v>325</v>
      </c>
      <c r="C118" s="2" t="s">
        <v>109</v>
      </c>
      <c r="D118" s="2" t="s">
        <v>443</v>
      </c>
      <c r="E118" s="68">
        <v>60.2</v>
      </c>
      <c r="F118" s="77" t="s">
        <v>31</v>
      </c>
      <c r="G118" s="2" t="s">
        <v>56</v>
      </c>
      <c r="H118" s="71" t="s">
        <v>57</v>
      </c>
      <c r="I118" s="36" t="s">
        <v>23</v>
      </c>
    </row>
    <row r="119" spans="1:10">
      <c r="A119" s="26" t="s">
        <v>324</v>
      </c>
      <c r="B119" s="7" t="s">
        <v>325</v>
      </c>
      <c r="C119" s="2" t="s">
        <v>109</v>
      </c>
      <c r="D119" s="2" t="s">
        <v>444</v>
      </c>
      <c r="E119" s="68">
        <v>8.0399999999999991</v>
      </c>
      <c r="F119" s="77" t="s">
        <v>39</v>
      </c>
      <c r="G119" s="2" t="s">
        <v>56</v>
      </c>
      <c r="H119" s="71" t="s">
        <v>194</v>
      </c>
      <c r="I119" s="36" t="s">
        <v>128</v>
      </c>
    </row>
    <row r="120" spans="1:10">
      <c r="A120" s="26" t="s">
        <v>324</v>
      </c>
      <c r="B120" s="7" t="s">
        <v>325</v>
      </c>
      <c r="C120" s="2" t="s">
        <v>109</v>
      </c>
      <c r="D120" s="2" t="s">
        <v>445</v>
      </c>
      <c r="E120" s="68">
        <v>14.2</v>
      </c>
      <c r="F120" s="77" t="s">
        <v>31</v>
      </c>
      <c r="G120" s="2" t="s">
        <v>56</v>
      </c>
      <c r="H120" s="71" t="s">
        <v>194</v>
      </c>
      <c r="I120" s="36" t="s">
        <v>128</v>
      </c>
    </row>
    <row r="121" spans="1:10">
      <c r="A121" s="26" t="s">
        <v>324</v>
      </c>
      <c r="B121" s="7" t="s">
        <v>325</v>
      </c>
      <c r="C121" s="2" t="s">
        <v>109</v>
      </c>
      <c r="D121" s="2" t="s">
        <v>446</v>
      </c>
      <c r="E121" s="68">
        <v>25.4</v>
      </c>
      <c r="F121" s="77" t="s">
        <v>31</v>
      </c>
      <c r="G121" s="2" t="s">
        <v>56</v>
      </c>
      <c r="H121" s="71" t="s">
        <v>194</v>
      </c>
      <c r="I121" s="36" t="s">
        <v>128</v>
      </c>
    </row>
    <row r="122" spans="1:10">
      <c r="A122" s="26" t="s">
        <v>324</v>
      </c>
      <c r="B122" s="7" t="s">
        <v>325</v>
      </c>
      <c r="C122" s="2" t="s">
        <v>109</v>
      </c>
      <c r="D122" s="2" t="s">
        <v>447</v>
      </c>
      <c r="E122" s="68">
        <v>16.3</v>
      </c>
      <c r="F122" s="77" t="s">
        <v>39</v>
      </c>
      <c r="G122" s="2" t="s">
        <v>56</v>
      </c>
      <c r="H122" s="71" t="s">
        <v>194</v>
      </c>
      <c r="I122" s="36" t="s">
        <v>128</v>
      </c>
    </row>
    <row r="123" spans="1:10">
      <c r="A123" s="26" t="s">
        <v>324</v>
      </c>
      <c r="B123" s="7" t="s">
        <v>325</v>
      </c>
      <c r="C123" s="2" t="s">
        <v>109</v>
      </c>
      <c r="D123" s="2" t="s">
        <v>448</v>
      </c>
      <c r="E123" s="68">
        <v>11.3</v>
      </c>
      <c r="F123" s="77" t="s">
        <v>31</v>
      </c>
      <c r="G123" s="2" t="s">
        <v>56</v>
      </c>
      <c r="H123" s="71" t="s">
        <v>57</v>
      </c>
      <c r="I123" s="36" t="s">
        <v>23</v>
      </c>
    </row>
    <row r="124" spans="1:10">
      <c r="A124" s="26" t="s">
        <v>324</v>
      </c>
      <c r="B124" s="7" t="s">
        <v>325</v>
      </c>
      <c r="C124" s="2" t="s">
        <v>109</v>
      </c>
      <c r="D124" s="2" t="s">
        <v>449</v>
      </c>
      <c r="E124" s="68">
        <v>14</v>
      </c>
      <c r="F124" s="77" t="s">
        <v>31</v>
      </c>
      <c r="G124" s="2" t="s">
        <v>56</v>
      </c>
      <c r="H124" s="71" t="s">
        <v>194</v>
      </c>
      <c r="I124" s="36" t="s">
        <v>128</v>
      </c>
    </row>
    <row r="125" spans="1:10">
      <c r="A125" s="26" t="s">
        <v>324</v>
      </c>
      <c r="B125" s="7" t="s">
        <v>325</v>
      </c>
      <c r="C125" s="2" t="s">
        <v>109</v>
      </c>
      <c r="D125" s="2" t="s">
        <v>450</v>
      </c>
      <c r="E125" s="68">
        <v>8</v>
      </c>
      <c r="F125" s="77" t="s">
        <v>39</v>
      </c>
      <c r="G125" s="2" t="s">
        <v>56</v>
      </c>
      <c r="H125" s="71" t="s">
        <v>194</v>
      </c>
      <c r="I125" s="36" t="s">
        <v>451</v>
      </c>
      <c r="J125" s="4"/>
    </row>
    <row r="126" spans="1:10">
      <c r="A126" s="26" t="s">
        <v>324</v>
      </c>
      <c r="B126" s="7" t="s">
        <v>325</v>
      </c>
      <c r="C126" s="2" t="s">
        <v>109</v>
      </c>
      <c r="D126" s="2" t="s">
        <v>452</v>
      </c>
      <c r="E126" s="68">
        <v>26</v>
      </c>
      <c r="F126" s="77" t="s">
        <v>39</v>
      </c>
      <c r="G126" s="2" t="s">
        <v>18</v>
      </c>
      <c r="H126" s="71" t="s">
        <v>59</v>
      </c>
      <c r="I126" s="36" t="s">
        <v>60</v>
      </c>
    </row>
    <row r="127" spans="1:10">
      <c r="A127" s="26" t="s">
        <v>324</v>
      </c>
      <c r="B127" s="7" t="s">
        <v>325</v>
      </c>
      <c r="C127" s="2" t="s">
        <v>109</v>
      </c>
      <c r="D127" s="2" t="s">
        <v>453</v>
      </c>
      <c r="E127" s="68">
        <f>35.5*(1/3)+30.4*(1/3)</f>
        <v>21.966666666666665</v>
      </c>
      <c r="F127" s="77" t="s">
        <v>39</v>
      </c>
      <c r="G127" s="2" t="s">
        <v>18</v>
      </c>
      <c r="H127" s="71" t="s">
        <v>59</v>
      </c>
      <c r="I127" s="36" t="s">
        <v>60</v>
      </c>
    </row>
    <row r="128" spans="1:10">
      <c r="A128" s="26" t="s">
        <v>324</v>
      </c>
      <c r="B128" s="7" t="s">
        <v>325</v>
      </c>
      <c r="C128" s="2" t="s">
        <v>109</v>
      </c>
      <c r="D128" s="2" t="s">
        <v>454</v>
      </c>
      <c r="E128" s="68">
        <v>17.2</v>
      </c>
      <c r="F128" s="77" t="s">
        <v>31</v>
      </c>
      <c r="G128" s="2" t="s">
        <v>18</v>
      </c>
      <c r="H128" s="71" t="s">
        <v>59</v>
      </c>
      <c r="I128" s="36" t="s">
        <v>60</v>
      </c>
    </row>
    <row r="129" spans="1:9">
      <c r="A129" s="26" t="s">
        <v>324</v>
      </c>
      <c r="B129" s="7" t="s">
        <v>325</v>
      </c>
      <c r="C129" s="2" t="s">
        <v>109</v>
      </c>
      <c r="D129" s="2" t="s">
        <v>455</v>
      </c>
      <c r="E129" s="68">
        <v>2.59</v>
      </c>
      <c r="F129" s="77" t="s">
        <v>39</v>
      </c>
      <c r="G129" s="2" t="s">
        <v>18</v>
      </c>
      <c r="H129" s="72" t="s">
        <v>22</v>
      </c>
      <c r="I129" s="36" t="s">
        <v>23</v>
      </c>
    </row>
    <row r="130" spans="1:9">
      <c r="A130" s="26" t="s">
        <v>324</v>
      </c>
      <c r="B130" s="7" t="s">
        <v>325</v>
      </c>
      <c r="C130" s="2" t="s">
        <v>109</v>
      </c>
      <c r="D130" s="2" t="s">
        <v>456</v>
      </c>
      <c r="E130" s="68">
        <f>30.4*(2/3)</f>
        <v>20.266666666666666</v>
      </c>
      <c r="F130" s="77" t="s">
        <v>39</v>
      </c>
      <c r="G130" s="2" t="s">
        <v>18</v>
      </c>
      <c r="H130" s="71" t="s">
        <v>59</v>
      </c>
      <c r="I130" s="36" t="s">
        <v>60</v>
      </c>
    </row>
    <row r="131" spans="1:9">
      <c r="A131" s="26" t="s">
        <v>324</v>
      </c>
      <c r="B131" s="7" t="s">
        <v>325</v>
      </c>
      <c r="C131" s="2" t="s">
        <v>109</v>
      </c>
      <c r="D131" s="2" t="s">
        <v>457</v>
      </c>
      <c r="E131" s="68">
        <v>11.4</v>
      </c>
      <c r="F131" s="77" t="s">
        <v>39</v>
      </c>
      <c r="G131" s="7" t="s">
        <v>18</v>
      </c>
      <c r="H131" s="69" t="s">
        <v>22</v>
      </c>
      <c r="I131" s="36" t="s">
        <v>52</v>
      </c>
    </row>
    <row r="132" spans="1:9">
      <c r="A132" s="26" t="s">
        <v>324</v>
      </c>
      <c r="B132" s="7" t="s">
        <v>325</v>
      </c>
      <c r="C132" s="2" t="s">
        <v>109</v>
      </c>
      <c r="D132" s="2" t="s">
        <v>458</v>
      </c>
      <c r="E132" s="68">
        <v>22.3</v>
      </c>
      <c r="F132" s="77" t="s">
        <v>31</v>
      </c>
      <c r="G132" s="2" t="s">
        <v>18</v>
      </c>
      <c r="H132" s="71" t="s">
        <v>59</v>
      </c>
      <c r="I132" s="36" t="s">
        <v>60</v>
      </c>
    </row>
    <row r="133" spans="1:9">
      <c r="A133" s="26" t="s">
        <v>324</v>
      </c>
      <c r="B133" s="7" t="s">
        <v>325</v>
      </c>
      <c r="C133" s="2" t="s">
        <v>109</v>
      </c>
      <c r="D133" s="2" t="s">
        <v>459</v>
      </c>
      <c r="E133" s="68">
        <v>70</v>
      </c>
      <c r="F133" s="77" t="s">
        <v>39</v>
      </c>
      <c r="G133" s="7" t="s">
        <v>18</v>
      </c>
      <c r="H133" s="69" t="s">
        <v>22</v>
      </c>
      <c r="I133" s="36" t="s">
        <v>52</v>
      </c>
    </row>
    <row r="134" spans="1:9">
      <c r="A134" s="26" t="s">
        <v>324</v>
      </c>
      <c r="B134" s="7" t="s">
        <v>325</v>
      </c>
      <c r="C134" s="2" t="s">
        <v>109</v>
      </c>
      <c r="D134" s="2" t="s">
        <v>460</v>
      </c>
      <c r="E134" s="68">
        <v>59.3</v>
      </c>
      <c r="F134" s="77" t="s">
        <v>39</v>
      </c>
      <c r="G134" s="7" t="s">
        <v>18</v>
      </c>
      <c r="H134" s="69" t="s">
        <v>22</v>
      </c>
      <c r="I134" s="36" t="s">
        <v>52</v>
      </c>
    </row>
    <row r="135" spans="1:9">
      <c r="A135" s="26" t="s">
        <v>324</v>
      </c>
      <c r="B135" s="7" t="s">
        <v>325</v>
      </c>
      <c r="C135" s="2" t="s">
        <v>109</v>
      </c>
      <c r="D135" s="2" t="s">
        <v>461</v>
      </c>
      <c r="E135" s="68">
        <v>52.3</v>
      </c>
      <c r="F135" s="77" t="s">
        <v>39</v>
      </c>
      <c r="G135" s="7" t="s">
        <v>18</v>
      </c>
      <c r="H135" s="69" t="s">
        <v>22</v>
      </c>
      <c r="I135" s="36" t="s">
        <v>52</v>
      </c>
    </row>
    <row r="136" spans="1:9">
      <c r="A136" s="26" t="s">
        <v>324</v>
      </c>
      <c r="B136" s="7" t="s">
        <v>325</v>
      </c>
      <c r="C136" s="2" t="s">
        <v>109</v>
      </c>
      <c r="D136" s="2" t="s">
        <v>462</v>
      </c>
      <c r="E136" s="68">
        <v>6</v>
      </c>
      <c r="F136" s="77" t="s">
        <v>39</v>
      </c>
      <c r="G136" s="7" t="s">
        <v>18</v>
      </c>
      <c r="H136" s="69" t="s">
        <v>22</v>
      </c>
      <c r="I136" s="36" t="s">
        <v>52</v>
      </c>
    </row>
    <row r="137" spans="1:9">
      <c r="A137" s="26" t="s">
        <v>324</v>
      </c>
      <c r="B137" s="7" t="s">
        <v>325</v>
      </c>
      <c r="C137" s="2" t="s">
        <v>109</v>
      </c>
      <c r="D137" s="2" t="s">
        <v>463</v>
      </c>
      <c r="E137" s="68">
        <v>35</v>
      </c>
      <c r="F137" s="77" t="s">
        <v>39</v>
      </c>
      <c r="G137" s="7" t="s">
        <v>18</v>
      </c>
      <c r="H137" s="69" t="s">
        <v>22</v>
      </c>
      <c r="I137" s="36" t="s">
        <v>52</v>
      </c>
    </row>
    <row r="138" spans="1:9">
      <c r="A138" s="26" t="s">
        <v>324</v>
      </c>
      <c r="B138" s="7" t="s">
        <v>325</v>
      </c>
      <c r="C138" s="2" t="s">
        <v>109</v>
      </c>
      <c r="D138" s="2" t="s">
        <v>464</v>
      </c>
      <c r="E138" s="68">
        <v>6.28</v>
      </c>
      <c r="F138" s="77" t="s">
        <v>39</v>
      </c>
      <c r="G138" s="7" t="s">
        <v>18</v>
      </c>
      <c r="H138" s="69" t="s">
        <v>22</v>
      </c>
      <c r="I138" s="36" t="s">
        <v>52</v>
      </c>
    </row>
    <row r="139" spans="1:9">
      <c r="A139" s="26" t="s">
        <v>324</v>
      </c>
      <c r="B139" s="7" t="s">
        <v>325</v>
      </c>
      <c r="C139" s="2" t="s">
        <v>109</v>
      </c>
      <c r="D139" s="2" t="s">
        <v>465</v>
      </c>
      <c r="E139" s="68">
        <v>1.32</v>
      </c>
      <c r="F139" s="77" t="s">
        <v>39</v>
      </c>
      <c r="G139" s="7" t="s">
        <v>18</v>
      </c>
      <c r="H139" s="69" t="s">
        <v>22</v>
      </c>
      <c r="I139" s="36" t="s">
        <v>52</v>
      </c>
    </row>
    <row r="140" spans="1:9">
      <c r="A140" s="26" t="s">
        <v>324</v>
      </c>
      <c r="B140" s="7" t="s">
        <v>325</v>
      </c>
      <c r="C140" s="2" t="s">
        <v>109</v>
      </c>
      <c r="D140" s="2" t="s">
        <v>466</v>
      </c>
      <c r="E140" s="68">
        <v>8.99</v>
      </c>
      <c r="F140" s="77" t="s">
        <v>39</v>
      </c>
      <c r="G140" s="2" t="s">
        <v>44</v>
      </c>
      <c r="H140" s="71" t="s">
        <v>45</v>
      </c>
      <c r="I140" s="36" t="s">
        <v>45</v>
      </c>
    </row>
    <row r="141" spans="1:9">
      <c r="A141" s="26" t="s">
        <v>324</v>
      </c>
      <c r="B141" s="7" t="s">
        <v>325</v>
      </c>
      <c r="C141" s="2" t="s">
        <v>109</v>
      </c>
      <c r="D141" s="2" t="s">
        <v>467</v>
      </c>
      <c r="E141" s="68">
        <v>17.600000000000001</v>
      </c>
      <c r="F141" s="77" t="s">
        <v>39</v>
      </c>
      <c r="G141" s="2" t="s">
        <v>44</v>
      </c>
      <c r="H141" s="71" t="s">
        <v>45</v>
      </c>
      <c r="I141" s="36" t="s">
        <v>45</v>
      </c>
    </row>
    <row r="142" spans="1:9">
      <c r="A142" s="26" t="s">
        <v>324</v>
      </c>
      <c r="B142" s="7" t="s">
        <v>325</v>
      </c>
      <c r="C142" s="2" t="s">
        <v>109</v>
      </c>
      <c r="D142" s="2" t="s">
        <v>468</v>
      </c>
      <c r="E142" s="68">
        <v>1.05</v>
      </c>
      <c r="F142" s="77" t="s">
        <v>39</v>
      </c>
      <c r="G142" s="2" t="s">
        <v>18</v>
      </c>
      <c r="H142" s="72" t="s">
        <v>22</v>
      </c>
      <c r="I142" s="36" t="s">
        <v>23</v>
      </c>
    </row>
    <row r="143" spans="1:9">
      <c r="A143" s="26" t="s">
        <v>324</v>
      </c>
      <c r="B143" s="7" t="s">
        <v>325</v>
      </c>
      <c r="C143" s="2" t="s">
        <v>109</v>
      </c>
      <c r="D143" s="2" t="s">
        <v>469</v>
      </c>
      <c r="E143" s="68">
        <v>3.46</v>
      </c>
      <c r="F143" s="77" t="s">
        <v>39</v>
      </c>
      <c r="G143" s="2" t="s">
        <v>44</v>
      </c>
      <c r="H143" s="71" t="s">
        <v>45</v>
      </c>
      <c r="I143" s="36" t="s">
        <v>45</v>
      </c>
    </row>
    <row r="144" spans="1:9">
      <c r="A144" s="26" t="s">
        <v>324</v>
      </c>
      <c r="B144" s="7" t="s">
        <v>325</v>
      </c>
      <c r="C144" s="2" t="s">
        <v>109</v>
      </c>
      <c r="D144" s="2" t="s">
        <v>470</v>
      </c>
      <c r="E144" s="68">
        <v>10.1</v>
      </c>
      <c r="F144" s="77" t="s">
        <v>39</v>
      </c>
      <c r="G144" s="2" t="s">
        <v>18</v>
      </c>
      <c r="H144" s="71" t="s">
        <v>22</v>
      </c>
      <c r="I144" s="36" t="s">
        <v>471</v>
      </c>
    </row>
    <row r="145" spans="1:9">
      <c r="A145" s="26" t="s">
        <v>324</v>
      </c>
      <c r="B145" s="7" t="s">
        <v>325</v>
      </c>
      <c r="C145" s="2" t="s">
        <v>109</v>
      </c>
      <c r="D145" s="2" t="s">
        <v>472</v>
      </c>
      <c r="E145" s="68">
        <v>20.2</v>
      </c>
      <c r="F145" s="77" t="s">
        <v>39</v>
      </c>
      <c r="G145" s="7" t="s">
        <v>18</v>
      </c>
      <c r="H145" s="69" t="s">
        <v>22</v>
      </c>
      <c r="I145" s="36" t="s">
        <v>52</v>
      </c>
    </row>
    <row r="146" spans="1:9">
      <c r="A146" s="26" t="s">
        <v>324</v>
      </c>
      <c r="B146" s="7" t="s">
        <v>325</v>
      </c>
      <c r="C146" s="2" t="s">
        <v>109</v>
      </c>
      <c r="D146" s="2" t="s">
        <v>473</v>
      </c>
      <c r="E146" s="68">
        <v>20.6</v>
      </c>
      <c r="F146" s="77" t="s">
        <v>39</v>
      </c>
      <c r="G146" s="7" t="s">
        <v>18</v>
      </c>
      <c r="H146" s="69" t="s">
        <v>22</v>
      </c>
      <c r="I146" s="36" t="s">
        <v>52</v>
      </c>
    </row>
    <row r="147" spans="1:9">
      <c r="A147" s="26" t="s">
        <v>324</v>
      </c>
      <c r="B147" s="7" t="s">
        <v>325</v>
      </c>
      <c r="C147" s="2" t="s">
        <v>109</v>
      </c>
      <c r="D147" s="2" t="s">
        <v>474</v>
      </c>
      <c r="E147" s="68">
        <v>15.2</v>
      </c>
      <c r="F147" s="77" t="s">
        <v>39</v>
      </c>
      <c r="G147" s="7" t="s">
        <v>18</v>
      </c>
      <c r="H147" s="69" t="s">
        <v>22</v>
      </c>
      <c r="I147" s="36" t="s">
        <v>52</v>
      </c>
    </row>
    <row r="148" spans="1:9">
      <c r="A148" s="26" t="s">
        <v>324</v>
      </c>
      <c r="B148" s="7" t="s">
        <v>325</v>
      </c>
      <c r="C148" s="2" t="s">
        <v>109</v>
      </c>
      <c r="D148" s="2" t="s">
        <v>475</v>
      </c>
      <c r="E148" s="68">
        <v>20.3</v>
      </c>
      <c r="F148" s="77" t="s">
        <v>39</v>
      </c>
      <c r="G148" s="7" t="s">
        <v>18</v>
      </c>
      <c r="H148" s="69" t="s">
        <v>22</v>
      </c>
      <c r="I148" s="36" t="s">
        <v>52</v>
      </c>
    </row>
    <row r="149" spans="1:9">
      <c r="A149" s="26" t="s">
        <v>324</v>
      </c>
      <c r="B149" s="7" t="s">
        <v>325</v>
      </c>
      <c r="C149" s="2" t="s">
        <v>109</v>
      </c>
      <c r="D149" s="2" t="s">
        <v>476</v>
      </c>
      <c r="E149" s="68">
        <v>1.5</v>
      </c>
      <c r="F149" s="77" t="s">
        <v>39</v>
      </c>
      <c r="G149" s="2" t="s">
        <v>18</v>
      </c>
      <c r="H149" s="72" t="s">
        <v>22</v>
      </c>
      <c r="I149" s="36" t="s">
        <v>23</v>
      </c>
    </row>
    <row r="150" spans="1:9">
      <c r="A150" s="26" t="s">
        <v>324</v>
      </c>
      <c r="B150" s="7" t="s">
        <v>325</v>
      </c>
      <c r="C150" s="2" t="s">
        <v>109</v>
      </c>
      <c r="D150" s="2" t="s">
        <v>477</v>
      </c>
      <c r="E150" s="68">
        <v>1.5</v>
      </c>
      <c r="F150" s="77" t="s">
        <v>39</v>
      </c>
      <c r="G150" s="2" t="s">
        <v>18</v>
      </c>
      <c r="H150" s="72" t="s">
        <v>22</v>
      </c>
      <c r="I150" s="36" t="s">
        <v>23</v>
      </c>
    </row>
    <row r="151" spans="1:9" ht="15" thickBot="1">
      <c r="A151" s="27" t="s">
        <v>324</v>
      </c>
      <c r="B151" s="29" t="s">
        <v>325</v>
      </c>
      <c r="C151" s="28" t="s">
        <v>109</v>
      </c>
      <c r="D151" s="28" t="s">
        <v>478</v>
      </c>
      <c r="E151" s="70">
        <v>1.5</v>
      </c>
      <c r="F151" s="77" t="s">
        <v>39</v>
      </c>
      <c r="G151" s="28" t="s">
        <v>18</v>
      </c>
      <c r="H151" s="73" t="s">
        <v>22</v>
      </c>
      <c r="I151" s="37" t="s">
        <v>23</v>
      </c>
    </row>
  </sheetData>
  <sheetProtection autoFilter="0"/>
  <autoFilter ref="A2:I151" xr:uid="{94DC3114-779B-4F97-9454-AF92238BFF82}"/>
  <mergeCells count="1">
    <mergeCell ref="A3:I3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7726-A996-42CA-B56E-3271B92333B5}">
  <sheetPr codeName="Blad7">
    <tabColor theme="5" tint="0.59999389629810485"/>
  </sheetPr>
  <dimension ref="A1:I114"/>
  <sheetViews>
    <sheetView showGridLines="0" zoomScale="90" zoomScaleNormal="90" workbookViewId="0">
      <pane ySplit="3" topLeftCell="E114" activePane="bottomLeft" state="frozen"/>
      <selection pane="bottomLeft" activeCell="E114" sqref="E114"/>
      <selection activeCell="K17" sqref="K17"/>
    </sheetView>
  </sheetViews>
  <sheetFormatPr defaultRowHeight="14.45"/>
  <cols>
    <col min="1" max="1" width="12.140625" customWidth="1"/>
    <col min="2" max="2" width="15.140625" bestFit="1" customWidth="1"/>
    <col min="3" max="3" width="13.85546875" bestFit="1" customWidth="1"/>
    <col min="4" max="4" width="32.85546875" bestFit="1" customWidth="1"/>
    <col min="5" max="5" width="13" style="15" bestFit="1" customWidth="1"/>
    <col min="6" max="6" width="13.5703125" style="15" bestFit="1" customWidth="1"/>
    <col min="7" max="7" width="23" bestFit="1" customWidth="1"/>
    <col min="8" max="8" width="26.42578125" bestFit="1" customWidth="1"/>
    <col min="9" max="9" width="17.5703125" bestFit="1" customWidth="1"/>
    <col min="10" max="34" width="7.85546875" customWidth="1"/>
  </cols>
  <sheetData>
    <row r="1" spans="1:9" ht="34.35" customHeight="1" thickBot="1">
      <c r="A1" s="60" t="s">
        <v>479</v>
      </c>
      <c r="B1" s="61"/>
      <c r="C1" s="62">
        <f>SUM(E4:E114)</f>
        <v>2586.9625000000001</v>
      </c>
      <c r="D1" s="63" t="s">
        <v>2</v>
      </c>
      <c r="E1" s="64"/>
      <c r="F1" s="64"/>
      <c r="G1" s="67"/>
      <c r="H1" s="65"/>
      <c r="I1" s="65"/>
    </row>
    <row r="2" spans="1:9" ht="15.95" thickBot="1">
      <c r="A2" s="42" t="s">
        <v>3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3" t="s">
        <v>10</v>
      </c>
      <c r="I2" s="45" t="s">
        <v>11</v>
      </c>
    </row>
    <row r="3" spans="1:9" s="1" customFormat="1" ht="25.5" customHeight="1" thickBot="1">
      <c r="A3" s="86" t="s">
        <v>12</v>
      </c>
      <c r="B3" s="87"/>
      <c r="C3" s="87"/>
      <c r="D3" s="87"/>
      <c r="E3" s="87"/>
      <c r="F3" s="89"/>
      <c r="G3" s="87"/>
      <c r="H3" s="87"/>
      <c r="I3" s="90"/>
    </row>
    <row r="4" spans="1:9">
      <c r="A4" s="54" t="s">
        <v>324</v>
      </c>
      <c r="B4" s="55" t="s">
        <v>480</v>
      </c>
      <c r="C4" s="55" t="s">
        <v>481</v>
      </c>
      <c r="D4" s="55" t="s">
        <v>482</v>
      </c>
      <c r="E4" s="79">
        <v>29</v>
      </c>
      <c r="F4" s="82" t="s">
        <v>39</v>
      </c>
      <c r="G4" s="80" t="s">
        <v>18</v>
      </c>
      <c r="H4" s="55" t="s">
        <v>22</v>
      </c>
      <c r="I4" s="56" t="s">
        <v>52</v>
      </c>
    </row>
    <row r="5" spans="1:9">
      <c r="A5" s="26" t="s">
        <v>324</v>
      </c>
      <c r="B5" s="2" t="s">
        <v>480</v>
      </c>
      <c r="C5" s="2" t="s">
        <v>15</v>
      </c>
      <c r="D5" s="2" t="s">
        <v>482</v>
      </c>
      <c r="E5" s="74">
        <v>10.3</v>
      </c>
      <c r="F5" s="82" t="s">
        <v>39</v>
      </c>
      <c r="G5" s="71" t="s">
        <v>18</v>
      </c>
      <c r="H5" s="2" t="s">
        <v>22</v>
      </c>
      <c r="I5" s="36" t="s">
        <v>52</v>
      </c>
    </row>
    <row r="6" spans="1:9">
      <c r="A6" s="26" t="s">
        <v>324</v>
      </c>
      <c r="B6" s="2" t="s">
        <v>480</v>
      </c>
      <c r="C6" s="2" t="s">
        <v>15</v>
      </c>
      <c r="D6" s="2" t="s">
        <v>483</v>
      </c>
      <c r="E6" s="74">
        <v>5.05</v>
      </c>
      <c r="F6" s="82" t="s">
        <v>39</v>
      </c>
      <c r="G6" s="71" t="s">
        <v>18</v>
      </c>
      <c r="H6" s="2" t="s">
        <v>22</v>
      </c>
      <c r="I6" s="36" t="s">
        <v>52</v>
      </c>
    </row>
    <row r="7" spans="1:9">
      <c r="A7" s="26" t="s">
        <v>324</v>
      </c>
      <c r="B7" s="2" t="s">
        <v>480</v>
      </c>
      <c r="C7" s="2" t="s">
        <v>15</v>
      </c>
      <c r="D7" s="2" t="s">
        <v>484</v>
      </c>
      <c r="E7" s="74">
        <v>7.91</v>
      </c>
      <c r="F7" s="82" t="s">
        <v>39</v>
      </c>
      <c r="G7" s="71" t="s">
        <v>18</v>
      </c>
      <c r="H7" s="2" t="s">
        <v>22</v>
      </c>
      <c r="I7" s="36" t="s">
        <v>23</v>
      </c>
    </row>
    <row r="8" spans="1:9">
      <c r="A8" s="26" t="s">
        <v>324</v>
      </c>
      <c r="B8" s="2" t="s">
        <v>480</v>
      </c>
      <c r="C8" s="2" t="s">
        <v>15</v>
      </c>
      <c r="D8" s="2" t="s">
        <v>485</v>
      </c>
      <c r="E8" s="74">
        <v>34.1</v>
      </c>
      <c r="F8" s="82" t="s">
        <v>39</v>
      </c>
      <c r="G8" s="71" t="s">
        <v>18</v>
      </c>
      <c r="H8" s="2" t="s">
        <v>22</v>
      </c>
      <c r="I8" s="36" t="s">
        <v>23</v>
      </c>
    </row>
    <row r="9" spans="1:9">
      <c r="A9" s="26" t="s">
        <v>324</v>
      </c>
      <c r="B9" s="2" t="s">
        <v>480</v>
      </c>
      <c r="C9" s="2" t="s">
        <v>15</v>
      </c>
      <c r="D9" s="2" t="s">
        <v>486</v>
      </c>
      <c r="E9" s="74">
        <v>20.3</v>
      </c>
      <c r="F9" s="82" t="s">
        <v>39</v>
      </c>
      <c r="G9" s="71" t="s">
        <v>18</v>
      </c>
      <c r="H9" s="2" t="s">
        <v>22</v>
      </c>
      <c r="I9" s="36" t="s">
        <v>23</v>
      </c>
    </row>
    <row r="10" spans="1:9">
      <c r="A10" s="26" t="s">
        <v>324</v>
      </c>
      <c r="B10" s="2" t="s">
        <v>480</v>
      </c>
      <c r="C10" s="2" t="s">
        <v>15</v>
      </c>
      <c r="D10" s="2" t="s">
        <v>487</v>
      </c>
      <c r="E10" s="74">
        <v>116</v>
      </c>
      <c r="F10" s="82" t="s">
        <v>39</v>
      </c>
      <c r="G10" s="71" t="s">
        <v>18</v>
      </c>
      <c r="H10" s="2" t="s">
        <v>22</v>
      </c>
      <c r="I10" s="36" t="s">
        <v>23</v>
      </c>
    </row>
    <row r="11" spans="1:9">
      <c r="A11" s="26" t="s">
        <v>324</v>
      </c>
      <c r="B11" s="2" t="s">
        <v>480</v>
      </c>
      <c r="C11" s="2" t="s">
        <v>15</v>
      </c>
      <c r="D11" s="2" t="s">
        <v>488</v>
      </c>
      <c r="E11" s="74">
        <v>7.91</v>
      </c>
      <c r="F11" s="82" t="s">
        <v>39</v>
      </c>
      <c r="G11" s="71" t="s">
        <v>18</v>
      </c>
      <c r="H11" s="2" t="s">
        <v>22</v>
      </c>
      <c r="I11" s="36" t="s">
        <v>23</v>
      </c>
    </row>
    <row r="12" spans="1:9">
      <c r="A12" s="26" t="s">
        <v>324</v>
      </c>
      <c r="B12" s="2" t="s">
        <v>480</v>
      </c>
      <c r="C12" s="2" t="s">
        <v>15</v>
      </c>
      <c r="D12" s="2" t="s">
        <v>489</v>
      </c>
      <c r="E12" s="74">
        <v>4.07</v>
      </c>
      <c r="F12" s="82" t="s">
        <v>39</v>
      </c>
      <c r="G12" s="71" t="s">
        <v>18</v>
      </c>
      <c r="H12" s="2" t="s">
        <v>22</v>
      </c>
      <c r="I12" s="36" t="s">
        <v>23</v>
      </c>
    </row>
    <row r="13" spans="1:9">
      <c r="A13" s="26" t="s">
        <v>324</v>
      </c>
      <c r="B13" s="2" t="s">
        <v>480</v>
      </c>
      <c r="C13" s="2" t="s">
        <v>15</v>
      </c>
      <c r="D13" s="2" t="s">
        <v>490</v>
      </c>
      <c r="E13" s="74">
        <v>5.4</v>
      </c>
      <c r="F13" s="82" t="s">
        <v>39</v>
      </c>
      <c r="G13" s="71" t="s">
        <v>18</v>
      </c>
      <c r="H13" s="2" t="s">
        <v>22</v>
      </c>
      <c r="I13" s="36" t="s">
        <v>52</v>
      </c>
    </row>
    <row r="14" spans="1:9">
      <c r="A14" s="26" t="s">
        <v>324</v>
      </c>
      <c r="B14" s="2" t="s">
        <v>480</v>
      </c>
      <c r="C14" s="2" t="s">
        <v>15</v>
      </c>
      <c r="D14" s="2" t="s">
        <v>491</v>
      </c>
      <c r="E14" s="74">
        <v>37.299999999999997</v>
      </c>
      <c r="F14" s="82" t="s">
        <v>39</v>
      </c>
      <c r="G14" s="71" t="s">
        <v>56</v>
      </c>
      <c r="H14" s="2" t="s">
        <v>57</v>
      </c>
      <c r="I14" s="36" t="s">
        <v>23</v>
      </c>
    </row>
    <row r="15" spans="1:9">
      <c r="A15" s="26" t="s">
        <v>324</v>
      </c>
      <c r="B15" s="2" t="s">
        <v>480</v>
      </c>
      <c r="C15" s="2" t="s">
        <v>15</v>
      </c>
      <c r="D15" s="2" t="s">
        <v>492</v>
      </c>
      <c r="E15" s="74">
        <v>37.299999999999997</v>
      </c>
      <c r="F15" s="82" t="s">
        <v>39</v>
      </c>
      <c r="G15" s="71" t="s">
        <v>56</v>
      </c>
      <c r="H15" s="2" t="s">
        <v>57</v>
      </c>
      <c r="I15" s="36" t="s">
        <v>23</v>
      </c>
    </row>
    <row r="16" spans="1:9">
      <c r="A16" s="26" t="s">
        <v>324</v>
      </c>
      <c r="B16" s="2" t="s">
        <v>480</v>
      </c>
      <c r="C16" s="2" t="s">
        <v>15</v>
      </c>
      <c r="D16" s="2" t="s">
        <v>493</v>
      </c>
      <c r="E16" s="74">
        <v>37.299999999999997</v>
      </c>
      <c r="F16" s="82" t="s">
        <v>39</v>
      </c>
      <c r="G16" s="71" t="s">
        <v>56</v>
      </c>
      <c r="H16" s="2" t="s">
        <v>57</v>
      </c>
      <c r="I16" s="36" t="s">
        <v>23</v>
      </c>
    </row>
    <row r="17" spans="1:9">
      <c r="A17" s="26" t="s">
        <v>324</v>
      </c>
      <c r="B17" s="2" t="s">
        <v>480</v>
      </c>
      <c r="C17" s="2" t="s">
        <v>15</v>
      </c>
      <c r="D17" s="2" t="s">
        <v>494</v>
      </c>
      <c r="E17" s="74">
        <v>49.9</v>
      </c>
      <c r="F17" s="82" t="s">
        <v>39</v>
      </c>
      <c r="G17" s="71" t="s">
        <v>56</v>
      </c>
      <c r="H17" s="2" t="s">
        <v>57</v>
      </c>
      <c r="I17" s="36" t="s">
        <v>23</v>
      </c>
    </row>
    <row r="18" spans="1:9">
      <c r="A18" s="26" t="s">
        <v>324</v>
      </c>
      <c r="B18" s="2" t="s">
        <v>480</v>
      </c>
      <c r="C18" s="2" t="s">
        <v>15</v>
      </c>
      <c r="D18" s="2" t="s">
        <v>495</v>
      </c>
      <c r="E18" s="74">
        <v>4.5999999999999996</v>
      </c>
      <c r="F18" s="82" t="s">
        <v>39</v>
      </c>
      <c r="G18" s="71" t="s">
        <v>44</v>
      </c>
      <c r="H18" s="2" t="s">
        <v>45</v>
      </c>
      <c r="I18" s="36" t="s">
        <v>45</v>
      </c>
    </row>
    <row r="19" spans="1:9">
      <c r="A19" s="26" t="s">
        <v>324</v>
      </c>
      <c r="B19" s="2" t="s">
        <v>480</v>
      </c>
      <c r="C19" s="2" t="s">
        <v>15</v>
      </c>
      <c r="D19" s="2" t="s">
        <v>496</v>
      </c>
      <c r="E19" s="74">
        <v>11.4</v>
      </c>
      <c r="F19" s="82" t="s">
        <v>39</v>
      </c>
      <c r="G19" s="71" t="s">
        <v>44</v>
      </c>
      <c r="H19" s="2" t="s">
        <v>45</v>
      </c>
      <c r="I19" s="36" t="s">
        <v>45</v>
      </c>
    </row>
    <row r="20" spans="1:9">
      <c r="A20" s="26" t="s">
        <v>324</v>
      </c>
      <c r="B20" s="2" t="s">
        <v>480</v>
      </c>
      <c r="C20" s="2" t="s">
        <v>15</v>
      </c>
      <c r="D20" s="2" t="s">
        <v>497</v>
      </c>
      <c r="E20" s="20">
        <v>7.55</v>
      </c>
      <c r="F20" s="59" t="s">
        <v>39</v>
      </c>
      <c r="G20" s="2" t="s">
        <v>18</v>
      </c>
      <c r="H20" s="2" t="s">
        <v>22</v>
      </c>
      <c r="I20" s="36" t="s">
        <v>52</v>
      </c>
    </row>
    <row r="21" spans="1:9">
      <c r="A21" s="26" t="s">
        <v>324</v>
      </c>
      <c r="B21" s="2" t="s">
        <v>480</v>
      </c>
      <c r="C21" s="2" t="s">
        <v>54</v>
      </c>
      <c r="D21" s="2" t="s">
        <v>498</v>
      </c>
      <c r="E21" s="20">
        <v>5.84</v>
      </c>
      <c r="F21" s="20" t="s">
        <v>31</v>
      </c>
      <c r="G21" s="2" t="s">
        <v>18</v>
      </c>
      <c r="H21" s="2" t="s">
        <v>22</v>
      </c>
      <c r="I21" s="36" t="s">
        <v>23</v>
      </c>
    </row>
    <row r="22" spans="1:9">
      <c r="A22" s="26" t="s">
        <v>324</v>
      </c>
      <c r="B22" s="2" t="s">
        <v>480</v>
      </c>
      <c r="C22" s="2" t="s">
        <v>54</v>
      </c>
      <c r="D22" s="2" t="s">
        <v>499</v>
      </c>
      <c r="E22" s="20">
        <v>6.64</v>
      </c>
      <c r="F22" s="20" t="s">
        <v>39</v>
      </c>
      <c r="G22" s="2" t="s">
        <v>18</v>
      </c>
      <c r="H22" s="2" t="s">
        <v>22</v>
      </c>
      <c r="I22" s="36" t="s">
        <v>52</v>
      </c>
    </row>
    <row r="23" spans="1:9">
      <c r="A23" s="26" t="s">
        <v>324</v>
      </c>
      <c r="B23" s="2" t="s">
        <v>480</v>
      </c>
      <c r="C23" s="2" t="s">
        <v>54</v>
      </c>
      <c r="D23" s="2" t="s">
        <v>500</v>
      </c>
      <c r="E23" s="20">
        <v>51</v>
      </c>
      <c r="F23" s="20" t="s">
        <v>17</v>
      </c>
      <c r="G23" s="2" t="s">
        <v>18</v>
      </c>
      <c r="H23" s="2" t="s">
        <v>59</v>
      </c>
      <c r="I23" s="36" t="s">
        <v>60</v>
      </c>
    </row>
    <row r="24" spans="1:9">
      <c r="A24" s="26" t="s">
        <v>324</v>
      </c>
      <c r="B24" s="2" t="s">
        <v>480</v>
      </c>
      <c r="C24" s="2" t="s">
        <v>54</v>
      </c>
      <c r="D24" s="2" t="s">
        <v>501</v>
      </c>
      <c r="E24" s="20">
        <v>15.6</v>
      </c>
      <c r="F24" s="20" t="s">
        <v>17</v>
      </c>
      <c r="G24" s="2" t="s">
        <v>18</v>
      </c>
      <c r="H24" s="2" t="s">
        <v>59</v>
      </c>
      <c r="I24" s="36" t="s">
        <v>60</v>
      </c>
    </row>
    <row r="25" spans="1:9">
      <c r="A25" s="26" t="s">
        <v>324</v>
      </c>
      <c r="B25" s="2" t="s">
        <v>480</v>
      </c>
      <c r="C25" s="2" t="s">
        <v>54</v>
      </c>
      <c r="D25" s="2" t="s">
        <v>502</v>
      </c>
      <c r="E25" s="20">
        <v>20</v>
      </c>
      <c r="F25" s="20" t="s">
        <v>17</v>
      </c>
      <c r="G25" s="2" t="s">
        <v>18</v>
      </c>
      <c r="H25" s="2" t="s">
        <v>59</v>
      </c>
      <c r="I25" s="36" t="s">
        <v>60</v>
      </c>
    </row>
    <row r="26" spans="1:9">
      <c r="A26" s="26" t="s">
        <v>324</v>
      </c>
      <c r="B26" s="2" t="s">
        <v>480</v>
      </c>
      <c r="C26" s="2" t="s">
        <v>54</v>
      </c>
      <c r="D26" s="2" t="s">
        <v>503</v>
      </c>
      <c r="E26" s="20">
        <v>20</v>
      </c>
      <c r="F26" s="20" t="s">
        <v>17</v>
      </c>
      <c r="G26" s="2" t="s">
        <v>18</v>
      </c>
      <c r="H26" s="2" t="s">
        <v>59</v>
      </c>
      <c r="I26" s="36" t="s">
        <v>60</v>
      </c>
    </row>
    <row r="27" spans="1:9">
      <c r="A27" s="26" t="s">
        <v>324</v>
      </c>
      <c r="B27" s="2" t="s">
        <v>480</v>
      </c>
      <c r="C27" s="2" t="s">
        <v>54</v>
      </c>
      <c r="D27" s="2" t="s">
        <v>504</v>
      </c>
      <c r="E27" s="20">
        <v>20</v>
      </c>
      <c r="F27" s="20" t="s">
        <v>17</v>
      </c>
      <c r="G27" s="2" t="s">
        <v>18</v>
      </c>
      <c r="H27" s="2" t="s">
        <v>59</v>
      </c>
      <c r="I27" s="36" t="s">
        <v>60</v>
      </c>
    </row>
    <row r="28" spans="1:9">
      <c r="A28" s="26" t="s">
        <v>324</v>
      </c>
      <c r="B28" s="2" t="s">
        <v>480</v>
      </c>
      <c r="C28" s="2" t="s">
        <v>54</v>
      </c>
      <c r="D28" s="2" t="s">
        <v>505</v>
      </c>
      <c r="E28" s="20">
        <v>20</v>
      </c>
      <c r="F28" s="20" t="s">
        <v>17</v>
      </c>
      <c r="G28" s="2" t="s">
        <v>18</v>
      </c>
      <c r="H28" s="2" t="s">
        <v>59</v>
      </c>
      <c r="I28" s="36" t="s">
        <v>60</v>
      </c>
    </row>
    <row r="29" spans="1:9">
      <c r="A29" s="26" t="s">
        <v>324</v>
      </c>
      <c r="B29" s="2" t="s">
        <v>480</v>
      </c>
      <c r="C29" s="2" t="s">
        <v>54</v>
      </c>
      <c r="D29" s="2" t="s">
        <v>506</v>
      </c>
      <c r="E29" s="20">
        <v>20</v>
      </c>
      <c r="F29" s="20" t="s">
        <v>17</v>
      </c>
      <c r="G29" s="2" t="s">
        <v>18</v>
      </c>
      <c r="H29" s="2" t="s">
        <v>59</v>
      </c>
      <c r="I29" s="36" t="s">
        <v>60</v>
      </c>
    </row>
    <row r="30" spans="1:9">
      <c r="A30" s="26" t="s">
        <v>324</v>
      </c>
      <c r="B30" s="2" t="s">
        <v>480</v>
      </c>
      <c r="C30" s="2" t="s">
        <v>54</v>
      </c>
      <c r="D30" s="2" t="s">
        <v>507</v>
      </c>
      <c r="E30" s="20">
        <v>19.600000000000001</v>
      </c>
      <c r="F30" s="20" t="s">
        <v>17</v>
      </c>
      <c r="G30" s="2" t="s">
        <v>18</v>
      </c>
      <c r="H30" s="2" t="s">
        <v>59</v>
      </c>
      <c r="I30" s="36" t="s">
        <v>60</v>
      </c>
    </row>
    <row r="31" spans="1:9">
      <c r="A31" s="26" t="s">
        <v>324</v>
      </c>
      <c r="B31" s="2" t="s">
        <v>480</v>
      </c>
      <c r="C31" s="2" t="s">
        <v>54</v>
      </c>
      <c r="D31" s="2" t="s">
        <v>508</v>
      </c>
      <c r="E31" s="20">
        <v>22.9</v>
      </c>
      <c r="F31" s="20" t="s">
        <v>31</v>
      </c>
      <c r="G31" s="2" t="s">
        <v>18</v>
      </c>
      <c r="H31" s="2" t="s">
        <v>22</v>
      </c>
      <c r="I31" s="36" t="s">
        <v>52</v>
      </c>
    </row>
    <row r="32" spans="1:9">
      <c r="A32" s="26" t="s">
        <v>324</v>
      </c>
      <c r="B32" s="2" t="s">
        <v>480</v>
      </c>
      <c r="C32" s="2" t="s">
        <v>54</v>
      </c>
      <c r="D32" s="2" t="s">
        <v>509</v>
      </c>
      <c r="E32" s="20">
        <v>21</v>
      </c>
      <c r="F32" s="20" t="s">
        <v>17</v>
      </c>
      <c r="G32" s="2" t="s">
        <v>18</v>
      </c>
      <c r="H32" s="2" t="s">
        <v>22</v>
      </c>
      <c r="I32" s="36" t="s">
        <v>52</v>
      </c>
    </row>
    <row r="33" spans="1:9">
      <c r="A33" s="26" t="s">
        <v>324</v>
      </c>
      <c r="B33" s="2" t="s">
        <v>480</v>
      </c>
      <c r="C33" s="2" t="s">
        <v>54</v>
      </c>
      <c r="D33" s="2" t="s">
        <v>510</v>
      </c>
      <c r="E33" s="20">
        <v>12.6</v>
      </c>
      <c r="F33" s="20" t="s">
        <v>31</v>
      </c>
      <c r="G33" s="2" t="s">
        <v>18</v>
      </c>
      <c r="H33" s="2" t="s">
        <v>59</v>
      </c>
      <c r="I33" s="36" t="s">
        <v>147</v>
      </c>
    </row>
    <row r="34" spans="1:9">
      <c r="A34" s="26" t="s">
        <v>324</v>
      </c>
      <c r="B34" s="2" t="s">
        <v>480</v>
      </c>
      <c r="C34" s="2" t="s">
        <v>54</v>
      </c>
      <c r="D34" s="2" t="s">
        <v>511</v>
      </c>
      <c r="E34" s="20">
        <v>14.6</v>
      </c>
      <c r="F34" s="20" t="s">
        <v>31</v>
      </c>
      <c r="G34" s="2" t="s">
        <v>18</v>
      </c>
      <c r="H34" s="2" t="s">
        <v>22</v>
      </c>
      <c r="I34" s="36" t="s">
        <v>387</v>
      </c>
    </row>
    <row r="35" spans="1:9">
      <c r="A35" s="26" t="s">
        <v>324</v>
      </c>
      <c r="B35" s="2" t="s">
        <v>480</v>
      </c>
      <c r="C35" s="2" t="s">
        <v>54</v>
      </c>
      <c r="D35" s="2" t="s">
        <v>512</v>
      </c>
      <c r="E35" s="20">
        <v>1.01</v>
      </c>
      <c r="F35" s="20" t="s">
        <v>39</v>
      </c>
      <c r="G35" s="2" t="s">
        <v>18</v>
      </c>
      <c r="H35" s="2" t="s">
        <v>22</v>
      </c>
      <c r="I35" s="36" t="s">
        <v>47</v>
      </c>
    </row>
    <row r="36" spans="1:9">
      <c r="A36" s="26" t="s">
        <v>324</v>
      </c>
      <c r="B36" s="2" t="s">
        <v>480</v>
      </c>
      <c r="C36" s="2" t="s">
        <v>54</v>
      </c>
      <c r="D36" s="2" t="s">
        <v>513</v>
      </c>
      <c r="E36" s="20">
        <v>0.96</v>
      </c>
      <c r="F36" s="20" t="s">
        <v>39</v>
      </c>
      <c r="G36" s="2" t="s">
        <v>18</v>
      </c>
      <c r="H36" s="2" t="s">
        <v>22</v>
      </c>
      <c r="I36" s="36" t="s">
        <v>47</v>
      </c>
    </row>
    <row r="37" spans="1:9">
      <c r="A37" s="26" t="s">
        <v>324</v>
      </c>
      <c r="B37" s="2" t="s">
        <v>480</v>
      </c>
      <c r="C37" s="2" t="s">
        <v>54</v>
      </c>
      <c r="D37" s="2" t="s">
        <v>514</v>
      </c>
      <c r="E37" s="20">
        <v>0.89</v>
      </c>
      <c r="F37" s="20" t="s">
        <v>39</v>
      </c>
      <c r="G37" s="2" t="s">
        <v>18</v>
      </c>
      <c r="H37" s="2" t="s">
        <v>22</v>
      </c>
      <c r="I37" s="36" t="s">
        <v>23</v>
      </c>
    </row>
    <row r="38" spans="1:9">
      <c r="A38" s="26" t="s">
        <v>324</v>
      </c>
      <c r="B38" s="2" t="s">
        <v>480</v>
      </c>
      <c r="C38" s="2" t="s">
        <v>54</v>
      </c>
      <c r="D38" s="2" t="s">
        <v>515</v>
      </c>
      <c r="E38" s="20">
        <v>15</v>
      </c>
      <c r="F38" s="20" t="s">
        <v>31</v>
      </c>
      <c r="G38" s="2" t="s">
        <v>18</v>
      </c>
      <c r="H38" s="2" t="s">
        <v>59</v>
      </c>
      <c r="I38" s="36" t="s">
        <v>147</v>
      </c>
    </row>
    <row r="39" spans="1:9">
      <c r="A39" s="26" t="s">
        <v>324</v>
      </c>
      <c r="B39" s="2" t="s">
        <v>480</v>
      </c>
      <c r="C39" s="2" t="s">
        <v>54</v>
      </c>
      <c r="D39" s="2" t="s">
        <v>516</v>
      </c>
      <c r="E39" s="20">
        <v>15.2</v>
      </c>
      <c r="F39" s="20" t="s">
        <v>31</v>
      </c>
      <c r="G39" s="2" t="s">
        <v>18</v>
      </c>
      <c r="H39" s="2" t="s">
        <v>59</v>
      </c>
      <c r="I39" s="36" t="s">
        <v>60</v>
      </c>
    </row>
    <row r="40" spans="1:9">
      <c r="A40" s="26" t="s">
        <v>324</v>
      </c>
      <c r="B40" s="2" t="s">
        <v>480</v>
      </c>
      <c r="C40" s="2" t="s">
        <v>54</v>
      </c>
      <c r="D40" s="2" t="s">
        <v>517</v>
      </c>
      <c r="E40" s="20">
        <v>15.2</v>
      </c>
      <c r="F40" s="20" t="s">
        <v>31</v>
      </c>
      <c r="G40" s="2" t="s">
        <v>18</v>
      </c>
      <c r="H40" s="2" t="s">
        <v>59</v>
      </c>
      <c r="I40" s="36" t="s">
        <v>60</v>
      </c>
    </row>
    <row r="41" spans="1:9">
      <c r="A41" s="26" t="s">
        <v>324</v>
      </c>
      <c r="B41" s="2" t="s">
        <v>480</v>
      </c>
      <c r="C41" s="2" t="s">
        <v>54</v>
      </c>
      <c r="D41" s="2" t="s">
        <v>518</v>
      </c>
      <c r="E41" s="20">
        <v>15.2</v>
      </c>
      <c r="F41" s="20" t="s">
        <v>31</v>
      </c>
      <c r="G41" s="2" t="s">
        <v>18</v>
      </c>
      <c r="H41" s="2" t="s">
        <v>59</v>
      </c>
      <c r="I41" s="36" t="s">
        <v>60</v>
      </c>
    </row>
    <row r="42" spans="1:9">
      <c r="A42" s="26" t="s">
        <v>324</v>
      </c>
      <c r="B42" s="2" t="s">
        <v>480</v>
      </c>
      <c r="C42" s="2" t="s">
        <v>54</v>
      </c>
      <c r="D42" s="2" t="s">
        <v>519</v>
      </c>
      <c r="E42" s="20">
        <v>15.2</v>
      </c>
      <c r="F42" s="20" t="s">
        <v>31</v>
      </c>
      <c r="G42" s="2" t="s">
        <v>18</v>
      </c>
      <c r="H42" s="2" t="s">
        <v>59</v>
      </c>
      <c r="I42" s="36" t="s">
        <v>60</v>
      </c>
    </row>
    <row r="43" spans="1:9">
      <c r="A43" s="26" t="s">
        <v>324</v>
      </c>
      <c r="B43" s="2" t="s">
        <v>480</v>
      </c>
      <c r="C43" s="2" t="s">
        <v>54</v>
      </c>
      <c r="D43" s="2" t="s">
        <v>520</v>
      </c>
      <c r="E43" s="20">
        <v>47.5</v>
      </c>
      <c r="F43" s="20" t="s">
        <v>31</v>
      </c>
      <c r="G43" s="2" t="s">
        <v>18</v>
      </c>
      <c r="H43" s="2" t="s">
        <v>59</v>
      </c>
      <c r="I43" s="36" t="s">
        <v>60</v>
      </c>
    </row>
    <row r="44" spans="1:9">
      <c r="A44" s="26" t="s">
        <v>324</v>
      </c>
      <c r="B44" s="2" t="s">
        <v>480</v>
      </c>
      <c r="C44" s="2" t="s">
        <v>54</v>
      </c>
      <c r="D44" s="2" t="s">
        <v>521</v>
      </c>
      <c r="E44" s="20">
        <v>5.95</v>
      </c>
      <c r="F44" s="20" t="s">
        <v>39</v>
      </c>
      <c r="G44" s="2" t="s">
        <v>18</v>
      </c>
      <c r="H44" s="2" t="s">
        <v>22</v>
      </c>
      <c r="I44" s="36" t="s">
        <v>52</v>
      </c>
    </row>
    <row r="45" spans="1:9">
      <c r="A45" s="26" t="s">
        <v>324</v>
      </c>
      <c r="B45" s="2" t="s">
        <v>480</v>
      </c>
      <c r="C45" s="2" t="s">
        <v>54</v>
      </c>
      <c r="D45" s="2" t="s">
        <v>522</v>
      </c>
      <c r="E45" s="20">
        <v>16.399999999999999</v>
      </c>
      <c r="F45" s="20" t="s">
        <v>39</v>
      </c>
      <c r="G45" s="2" t="s">
        <v>18</v>
      </c>
      <c r="H45" s="2" t="s">
        <v>22</v>
      </c>
      <c r="I45" s="36" t="s">
        <v>23</v>
      </c>
    </row>
    <row r="46" spans="1:9">
      <c r="A46" s="26" t="s">
        <v>324</v>
      </c>
      <c r="B46" s="2" t="s">
        <v>480</v>
      </c>
      <c r="C46" s="2" t="s">
        <v>54</v>
      </c>
      <c r="D46" s="2" t="s">
        <v>523</v>
      </c>
      <c r="E46" s="20">
        <v>39.9</v>
      </c>
      <c r="F46" s="20" t="s">
        <v>39</v>
      </c>
      <c r="G46" s="2" t="s">
        <v>18</v>
      </c>
      <c r="H46" s="2" t="s">
        <v>22</v>
      </c>
      <c r="I46" s="36" t="s">
        <v>23</v>
      </c>
    </row>
    <row r="47" spans="1:9">
      <c r="A47" s="26" t="s">
        <v>324</v>
      </c>
      <c r="B47" s="2" t="s">
        <v>480</v>
      </c>
      <c r="C47" s="2" t="s">
        <v>54</v>
      </c>
      <c r="D47" s="2" t="s">
        <v>524</v>
      </c>
      <c r="E47" s="20">
        <v>2.69</v>
      </c>
      <c r="F47" s="20" t="s">
        <v>39</v>
      </c>
      <c r="G47" s="2" t="s">
        <v>18</v>
      </c>
      <c r="H47" s="2" t="s">
        <v>22</v>
      </c>
      <c r="I47" s="36" t="s">
        <v>47</v>
      </c>
    </row>
    <row r="48" spans="1:9">
      <c r="A48" s="26" t="s">
        <v>324</v>
      </c>
      <c r="B48" s="2" t="s">
        <v>480</v>
      </c>
      <c r="C48" s="2" t="s">
        <v>54</v>
      </c>
      <c r="D48" s="2" t="s">
        <v>525</v>
      </c>
      <c r="E48" s="20">
        <v>1.32</v>
      </c>
      <c r="F48" s="20" t="s">
        <v>39</v>
      </c>
      <c r="G48" s="2" t="s">
        <v>18</v>
      </c>
      <c r="H48" s="2" t="s">
        <v>22</v>
      </c>
      <c r="I48" s="36" t="s">
        <v>47</v>
      </c>
    </row>
    <row r="49" spans="1:9">
      <c r="A49" s="26" t="s">
        <v>324</v>
      </c>
      <c r="B49" s="2" t="s">
        <v>480</v>
      </c>
      <c r="C49" s="2" t="s">
        <v>54</v>
      </c>
      <c r="D49" s="2" t="s">
        <v>526</v>
      </c>
      <c r="E49" s="20">
        <v>0.49</v>
      </c>
      <c r="F49" s="20" t="s">
        <v>39</v>
      </c>
      <c r="G49" s="2" t="s">
        <v>44</v>
      </c>
      <c r="H49" s="2" t="s">
        <v>45</v>
      </c>
      <c r="I49" s="36" t="s">
        <v>45</v>
      </c>
    </row>
    <row r="50" spans="1:9">
      <c r="A50" s="26" t="s">
        <v>324</v>
      </c>
      <c r="B50" s="2" t="s">
        <v>480</v>
      </c>
      <c r="C50" s="2" t="s">
        <v>54</v>
      </c>
      <c r="D50" s="2" t="s">
        <v>527</v>
      </c>
      <c r="E50" s="20">
        <v>25.2</v>
      </c>
      <c r="F50" s="20" t="s">
        <v>31</v>
      </c>
      <c r="G50" s="2" t="s">
        <v>18</v>
      </c>
      <c r="H50" s="2" t="s">
        <v>22</v>
      </c>
      <c r="I50" s="36" t="s">
        <v>52</v>
      </c>
    </row>
    <row r="51" spans="1:9">
      <c r="A51" s="26" t="s">
        <v>324</v>
      </c>
      <c r="B51" s="2" t="s">
        <v>480</v>
      </c>
      <c r="C51" s="2" t="s">
        <v>109</v>
      </c>
      <c r="D51" s="2" t="s">
        <v>528</v>
      </c>
      <c r="E51" s="20">
        <v>12.6</v>
      </c>
      <c r="F51" s="20" t="s">
        <v>31</v>
      </c>
      <c r="G51" s="2" t="s">
        <v>18</v>
      </c>
      <c r="H51" s="2" t="s">
        <v>59</v>
      </c>
      <c r="I51" s="36" t="s">
        <v>60</v>
      </c>
    </row>
    <row r="52" spans="1:9">
      <c r="A52" s="26" t="s">
        <v>324</v>
      </c>
      <c r="B52" s="2" t="s">
        <v>480</v>
      </c>
      <c r="C52" s="2" t="s">
        <v>109</v>
      </c>
      <c r="D52" s="2" t="s">
        <v>529</v>
      </c>
      <c r="E52" s="20">
        <v>6.35</v>
      </c>
      <c r="F52" s="20" t="s">
        <v>39</v>
      </c>
      <c r="G52" s="2" t="s">
        <v>44</v>
      </c>
      <c r="H52" s="2" t="s">
        <v>45</v>
      </c>
      <c r="I52" s="36" t="s">
        <v>45</v>
      </c>
    </row>
    <row r="53" spans="1:9">
      <c r="A53" s="26" t="s">
        <v>324</v>
      </c>
      <c r="B53" s="2" t="s">
        <v>480</v>
      </c>
      <c r="C53" s="2" t="s">
        <v>109</v>
      </c>
      <c r="D53" s="2" t="s">
        <v>530</v>
      </c>
      <c r="E53" s="20">
        <v>40.6</v>
      </c>
      <c r="F53" s="20" t="s">
        <v>31</v>
      </c>
      <c r="G53" s="2" t="s">
        <v>18</v>
      </c>
      <c r="H53" s="2" t="s">
        <v>22</v>
      </c>
      <c r="I53" s="36" t="s">
        <v>52</v>
      </c>
    </row>
    <row r="54" spans="1:9">
      <c r="A54" s="26" t="s">
        <v>324</v>
      </c>
      <c r="B54" s="2" t="s">
        <v>480</v>
      </c>
      <c r="C54" s="2" t="s">
        <v>109</v>
      </c>
      <c r="D54" s="2" t="s">
        <v>531</v>
      </c>
      <c r="E54" s="20">
        <v>44.3</v>
      </c>
      <c r="F54" s="20" t="s">
        <v>31</v>
      </c>
      <c r="G54" s="2" t="s">
        <v>18</v>
      </c>
      <c r="H54" s="2" t="s">
        <v>22</v>
      </c>
      <c r="I54" s="36" t="s">
        <v>52</v>
      </c>
    </row>
    <row r="55" spans="1:9">
      <c r="A55" s="26" t="s">
        <v>324</v>
      </c>
      <c r="B55" s="2" t="s">
        <v>480</v>
      </c>
      <c r="C55" s="2" t="s">
        <v>109</v>
      </c>
      <c r="D55" s="2" t="s">
        <v>532</v>
      </c>
      <c r="E55" s="20">
        <v>30.2</v>
      </c>
      <c r="F55" s="20" t="s">
        <v>31</v>
      </c>
      <c r="G55" s="2" t="s">
        <v>18</v>
      </c>
      <c r="H55" s="2" t="s">
        <v>22</v>
      </c>
      <c r="I55" s="36" t="s">
        <v>52</v>
      </c>
    </row>
    <row r="56" spans="1:9">
      <c r="A56" s="26" t="s">
        <v>324</v>
      </c>
      <c r="B56" s="2" t="s">
        <v>480</v>
      </c>
      <c r="C56" s="2" t="s">
        <v>109</v>
      </c>
      <c r="D56" s="2" t="s">
        <v>533</v>
      </c>
      <c r="E56" s="20">
        <v>54.8</v>
      </c>
      <c r="F56" s="20" t="s">
        <v>31</v>
      </c>
      <c r="G56" s="2" t="s">
        <v>18</v>
      </c>
      <c r="H56" s="2" t="s">
        <v>22</v>
      </c>
      <c r="I56" s="36" t="s">
        <v>52</v>
      </c>
    </row>
    <row r="57" spans="1:9">
      <c r="A57" s="26" t="s">
        <v>324</v>
      </c>
      <c r="B57" s="2" t="s">
        <v>480</v>
      </c>
      <c r="C57" s="2" t="s">
        <v>109</v>
      </c>
      <c r="D57" s="2" t="s">
        <v>534</v>
      </c>
      <c r="E57" s="20">
        <v>4.3</v>
      </c>
      <c r="F57" s="20" t="s">
        <v>39</v>
      </c>
      <c r="G57" s="2" t="s">
        <v>18</v>
      </c>
      <c r="H57" s="2" t="s">
        <v>22</v>
      </c>
      <c r="I57" s="36" t="s">
        <v>47</v>
      </c>
    </row>
    <row r="58" spans="1:9">
      <c r="A58" s="26" t="s">
        <v>324</v>
      </c>
      <c r="B58" s="2" t="s">
        <v>480</v>
      </c>
      <c r="C58" s="2" t="s">
        <v>109</v>
      </c>
      <c r="D58" s="2" t="s">
        <v>535</v>
      </c>
      <c r="E58" s="20">
        <v>1.0900000000000001</v>
      </c>
      <c r="F58" s="20" t="s">
        <v>39</v>
      </c>
      <c r="G58" s="2" t="s">
        <v>18</v>
      </c>
      <c r="H58" s="2" t="s">
        <v>22</v>
      </c>
      <c r="I58" s="36" t="s">
        <v>47</v>
      </c>
    </row>
    <row r="59" spans="1:9">
      <c r="A59" s="26" t="s">
        <v>324</v>
      </c>
      <c r="B59" s="2" t="s">
        <v>480</v>
      </c>
      <c r="C59" s="2" t="s">
        <v>109</v>
      </c>
      <c r="D59" s="2" t="s">
        <v>536</v>
      </c>
      <c r="E59" s="20">
        <v>1.0900000000000001</v>
      </c>
      <c r="F59" s="20" t="s">
        <v>39</v>
      </c>
      <c r="G59" s="2" t="s">
        <v>18</v>
      </c>
      <c r="H59" s="2" t="s">
        <v>22</v>
      </c>
      <c r="I59" s="36" t="s">
        <v>47</v>
      </c>
    </row>
    <row r="60" spans="1:9">
      <c r="A60" s="26" t="s">
        <v>324</v>
      </c>
      <c r="B60" s="2" t="s">
        <v>480</v>
      </c>
      <c r="C60" s="2" t="s">
        <v>109</v>
      </c>
      <c r="D60" s="2" t="s">
        <v>537</v>
      </c>
      <c r="E60" s="20">
        <v>0.9</v>
      </c>
      <c r="F60" s="20" t="s">
        <v>39</v>
      </c>
      <c r="G60" s="2" t="s">
        <v>18</v>
      </c>
      <c r="H60" s="2" t="s">
        <v>22</v>
      </c>
      <c r="I60" s="36" t="s">
        <v>23</v>
      </c>
    </row>
    <row r="61" spans="1:9">
      <c r="A61" s="26" t="s">
        <v>324</v>
      </c>
      <c r="B61" s="2" t="s">
        <v>480</v>
      </c>
      <c r="C61" s="2" t="s">
        <v>109</v>
      </c>
      <c r="D61" s="2" t="s">
        <v>538</v>
      </c>
      <c r="E61" s="20">
        <v>1.36</v>
      </c>
      <c r="F61" s="20" t="s">
        <v>39</v>
      </c>
      <c r="G61" s="2" t="s">
        <v>18</v>
      </c>
      <c r="H61" s="2" t="s">
        <v>22</v>
      </c>
      <c r="I61" s="36" t="s">
        <v>47</v>
      </c>
    </row>
    <row r="62" spans="1:9">
      <c r="A62" s="26" t="s">
        <v>324</v>
      </c>
      <c r="B62" s="2" t="s">
        <v>480</v>
      </c>
      <c r="C62" s="2" t="s">
        <v>109</v>
      </c>
      <c r="D62" s="2" t="s">
        <v>539</v>
      </c>
      <c r="E62" s="20">
        <v>14.7</v>
      </c>
      <c r="F62" s="20" t="s">
        <v>31</v>
      </c>
      <c r="G62" s="2" t="s">
        <v>18</v>
      </c>
      <c r="H62" s="2" t="s">
        <v>59</v>
      </c>
      <c r="I62" s="36" t="s">
        <v>60</v>
      </c>
    </row>
    <row r="63" spans="1:9">
      <c r="A63" s="26" t="s">
        <v>324</v>
      </c>
      <c r="B63" s="2" t="s">
        <v>480</v>
      </c>
      <c r="C63" s="2" t="s">
        <v>109</v>
      </c>
      <c r="D63" s="2" t="s">
        <v>540</v>
      </c>
      <c r="E63" s="20">
        <v>0.9</v>
      </c>
      <c r="F63" s="20" t="s">
        <v>31</v>
      </c>
      <c r="G63" s="2" t="s">
        <v>18</v>
      </c>
      <c r="H63" s="2" t="s">
        <v>59</v>
      </c>
      <c r="I63" s="36" t="s">
        <v>541</v>
      </c>
    </row>
    <row r="64" spans="1:9">
      <c r="A64" s="26" t="s">
        <v>324</v>
      </c>
      <c r="B64" s="2" t="s">
        <v>480</v>
      </c>
      <c r="C64" s="2" t="s">
        <v>109</v>
      </c>
      <c r="D64" s="2" t="s">
        <v>542</v>
      </c>
      <c r="E64" s="20">
        <v>78.3</v>
      </c>
      <c r="F64" s="20" t="s">
        <v>31</v>
      </c>
      <c r="G64" s="2" t="s">
        <v>18</v>
      </c>
      <c r="H64" s="2" t="s">
        <v>59</v>
      </c>
      <c r="I64" s="36" t="s">
        <v>60</v>
      </c>
    </row>
    <row r="65" spans="1:9">
      <c r="A65" s="26" t="s">
        <v>324</v>
      </c>
      <c r="B65" s="2" t="s">
        <v>480</v>
      </c>
      <c r="C65" s="2" t="s">
        <v>109</v>
      </c>
      <c r="D65" s="2" t="s">
        <v>543</v>
      </c>
      <c r="E65" s="20">
        <v>21.4</v>
      </c>
      <c r="F65" s="20" t="s">
        <v>17</v>
      </c>
      <c r="G65" s="2" t="s">
        <v>18</v>
      </c>
      <c r="H65" s="2" t="s">
        <v>59</v>
      </c>
      <c r="I65" s="36" t="s">
        <v>60</v>
      </c>
    </row>
    <row r="66" spans="1:9">
      <c r="A66" s="26" t="s">
        <v>324</v>
      </c>
      <c r="B66" s="2" t="s">
        <v>480</v>
      </c>
      <c r="C66" s="2" t="s">
        <v>109</v>
      </c>
      <c r="D66" s="2" t="s">
        <v>544</v>
      </c>
      <c r="E66" s="20">
        <v>7.48</v>
      </c>
      <c r="F66" s="20" t="s">
        <v>39</v>
      </c>
      <c r="G66" s="2" t="s">
        <v>18</v>
      </c>
      <c r="H66" s="2" t="s">
        <v>22</v>
      </c>
      <c r="I66" s="36" t="s">
        <v>52</v>
      </c>
    </row>
    <row r="67" spans="1:9">
      <c r="A67" s="26" t="s">
        <v>324</v>
      </c>
      <c r="B67" s="2" t="s">
        <v>480</v>
      </c>
      <c r="C67" s="2" t="s">
        <v>109</v>
      </c>
      <c r="D67" s="2" t="s">
        <v>545</v>
      </c>
      <c r="E67" s="20">
        <v>34.1</v>
      </c>
      <c r="F67" s="20" t="s">
        <v>39</v>
      </c>
      <c r="G67" s="2" t="s">
        <v>18</v>
      </c>
      <c r="H67" s="2" t="s">
        <v>22</v>
      </c>
      <c r="I67" s="36" t="s">
        <v>23</v>
      </c>
    </row>
    <row r="68" spans="1:9">
      <c r="A68" s="26" t="s">
        <v>324</v>
      </c>
      <c r="B68" s="2" t="s">
        <v>480</v>
      </c>
      <c r="C68" s="2" t="s">
        <v>109</v>
      </c>
      <c r="D68" s="2" t="s">
        <v>546</v>
      </c>
      <c r="E68" s="20">
        <v>7.66</v>
      </c>
      <c r="F68" s="20" t="s">
        <v>39</v>
      </c>
      <c r="G68" s="2" t="s">
        <v>56</v>
      </c>
      <c r="H68" s="2" t="s">
        <v>57</v>
      </c>
      <c r="I68" s="36" t="s">
        <v>23</v>
      </c>
    </row>
    <row r="69" spans="1:9">
      <c r="A69" s="26" t="s">
        <v>324</v>
      </c>
      <c r="B69" s="2" t="s">
        <v>480</v>
      </c>
      <c r="C69" s="2" t="s">
        <v>109</v>
      </c>
      <c r="D69" s="2" t="s">
        <v>547</v>
      </c>
      <c r="E69" s="20">
        <v>15.8</v>
      </c>
      <c r="F69" s="20" t="s">
        <v>548</v>
      </c>
      <c r="G69" s="2" t="s">
        <v>18</v>
      </c>
      <c r="H69" s="2" t="s">
        <v>22</v>
      </c>
      <c r="I69" s="36" t="s">
        <v>23</v>
      </c>
    </row>
    <row r="70" spans="1:9">
      <c r="A70" s="26" t="s">
        <v>324</v>
      </c>
      <c r="B70" s="2" t="s">
        <v>480</v>
      </c>
      <c r="C70" s="2" t="s">
        <v>109</v>
      </c>
      <c r="D70" s="2" t="s">
        <v>549</v>
      </c>
      <c r="E70" s="20">
        <v>13.6</v>
      </c>
      <c r="F70" s="20" t="s">
        <v>31</v>
      </c>
      <c r="G70" s="2" t="s">
        <v>44</v>
      </c>
      <c r="H70" s="2" t="s">
        <v>45</v>
      </c>
      <c r="I70" s="36" t="s">
        <v>45</v>
      </c>
    </row>
    <row r="71" spans="1:9">
      <c r="A71" s="26" t="s">
        <v>324</v>
      </c>
      <c r="B71" s="2" t="s">
        <v>480</v>
      </c>
      <c r="C71" s="2" t="s">
        <v>109</v>
      </c>
      <c r="D71" s="2" t="s">
        <v>550</v>
      </c>
      <c r="E71" s="20">
        <v>34.299999999999997</v>
      </c>
      <c r="F71" s="20" t="s">
        <v>17</v>
      </c>
      <c r="G71" s="2" t="s">
        <v>18</v>
      </c>
      <c r="H71" s="2" t="s">
        <v>59</v>
      </c>
      <c r="I71" s="36" t="s">
        <v>60</v>
      </c>
    </row>
    <row r="72" spans="1:9">
      <c r="A72" s="26" t="s">
        <v>324</v>
      </c>
      <c r="B72" s="2" t="s">
        <v>480</v>
      </c>
      <c r="C72" s="2" t="s">
        <v>109</v>
      </c>
      <c r="D72" s="2" t="s">
        <v>551</v>
      </c>
      <c r="E72" s="20">
        <v>22.8</v>
      </c>
      <c r="F72" s="20" t="s">
        <v>17</v>
      </c>
      <c r="G72" s="2" t="s">
        <v>18</v>
      </c>
      <c r="H72" s="2" t="s">
        <v>59</v>
      </c>
      <c r="I72" s="36" t="s">
        <v>147</v>
      </c>
    </row>
    <row r="73" spans="1:9">
      <c r="A73" s="26" t="s">
        <v>324</v>
      </c>
      <c r="B73" s="2" t="s">
        <v>480</v>
      </c>
      <c r="C73" s="2" t="s">
        <v>109</v>
      </c>
      <c r="D73" s="2" t="s">
        <v>552</v>
      </c>
      <c r="E73" s="20">
        <v>20.7</v>
      </c>
      <c r="F73" s="20" t="s">
        <v>17</v>
      </c>
      <c r="G73" s="2" t="s">
        <v>18</v>
      </c>
      <c r="H73" s="2" t="s">
        <v>59</v>
      </c>
      <c r="I73" s="36" t="s">
        <v>60</v>
      </c>
    </row>
    <row r="74" spans="1:9">
      <c r="A74" s="26" t="s">
        <v>324</v>
      </c>
      <c r="B74" s="2" t="s">
        <v>480</v>
      </c>
      <c r="C74" s="2" t="s">
        <v>109</v>
      </c>
      <c r="D74" s="2" t="s">
        <v>553</v>
      </c>
      <c r="E74" s="20">
        <v>21.2</v>
      </c>
      <c r="F74" s="20" t="s">
        <v>17</v>
      </c>
      <c r="G74" s="2" t="s">
        <v>18</v>
      </c>
      <c r="H74" s="2" t="s">
        <v>59</v>
      </c>
      <c r="I74" s="36" t="s">
        <v>147</v>
      </c>
    </row>
    <row r="75" spans="1:9">
      <c r="A75" s="26" t="s">
        <v>324</v>
      </c>
      <c r="B75" s="2" t="s">
        <v>480</v>
      </c>
      <c r="C75" s="2" t="s">
        <v>109</v>
      </c>
      <c r="D75" s="2" t="s">
        <v>554</v>
      </c>
      <c r="E75" s="20">
        <v>21.2</v>
      </c>
      <c r="F75" s="20" t="s">
        <v>17</v>
      </c>
      <c r="G75" s="2" t="s">
        <v>18</v>
      </c>
      <c r="H75" s="2" t="s">
        <v>59</v>
      </c>
      <c r="I75" s="36" t="s">
        <v>60</v>
      </c>
    </row>
    <row r="76" spans="1:9">
      <c r="A76" s="26" t="s">
        <v>324</v>
      </c>
      <c r="B76" s="2" t="s">
        <v>480</v>
      </c>
      <c r="C76" s="2" t="s">
        <v>109</v>
      </c>
      <c r="D76" s="2" t="s">
        <v>555</v>
      </c>
      <c r="E76" s="20">
        <v>21.2</v>
      </c>
      <c r="F76" s="20" t="s">
        <v>17</v>
      </c>
      <c r="G76" s="2" t="s">
        <v>18</v>
      </c>
      <c r="H76" s="2" t="s">
        <v>59</v>
      </c>
      <c r="I76" s="36" t="s">
        <v>60</v>
      </c>
    </row>
    <row r="77" spans="1:9">
      <c r="A77" s="26" t="s">
        <v>324</v>
      </c>
      <c r="B77" s="2" t="s">
        <v>480</v>
      </c>
      <c r="C77" s="2" t="s">
        <v>109</v>
      </c>
      <c r="D77" s="2" t="s">
        <v>556</v>
      </c>
      <c r="E77" s="20">
        <v>21.2</v>
      </c>
      <c r="F77" s="20" t="s">
        <v>17</v>
      </c>
      <c r="G77" s="2" t="s">
        <v>18</v>
      </c>
      <c r="H77" s="2" t="s">
        <v>59</v>
      </c>
      <c r="I77" s="36" t="s">
        <v>60</v>
      </c>
    </row>
    <row r="78" spans="1:9">
      <c r="A78" s="26" t="s">
        <v>324</v>
      </c>
      <c r="B78" s="2" t="s">
        <v>480</v>
      </c>
      <c r="C78" s="2" t="s">
        <v>109</v>
      </c>
      <c r="D78" s="2" t="s">
        <v>557</v>
      </c>
      <c r="E78" s="20">
        <v>21.2</v>
      </c>
      <c r="F78" s="20" t="s">
        <v>17</v>
      </c>
      <c r="G78" s="2" t="s">
        <v>18</v>
      </c>
      <c r="H78" s="2" t="s">
        <v>59</v>
      </c>
      <c r="I78" s="36" t="s">
        <v>60</v>
      </c>
    </row>
    <row r="79" spans="1:9">
      <c r="A79" s="26" t="s">
        <v>324</v>
      </c>
      <c r="B79" s="2" t="s">
        <v>480</v>
      </c>
      <c r="C79" s="2" t="s">
        <v>109</v>
      </c>
      <c r="D79" s="2" t="s">
        <v>558</v>
      </c>
      <c r="E79" s="20">
        <v>21.2</v>
      </c>
      <c r="F79" s="20" t="s">
        <v>17</v>
      </c>
      <c r="G79" s="2" t="s">
        <v>18</v>
      </c>
      <c r="H79" s="2" t="s">
        <v>59</v>
      </c>
      <c r="I79" s="36" t="s">
        <v>60</v>
      </c>
    </row>
    <row r="80" spans="1:9">
      <c r="A80" s="26" t="s">
        <v>324</v>
      </c>
      <c r="B80" s="2" t="s">
        <v>480</v>
      </c>
      <c r="C80" s="2" t="s">
        <v>109</v>
      </c>
      <c r="D80" s="2" t="s">
        <v>559</v>
      </c>
      <c r="E80" s="20">
        <v>48.4</v>
      </c>
      <c r="F80" s="20" t="s">
        <v>17</v>
      </c>
      <c r="G80" s="2" t="s">
        <v>18</v>
      </c>
      <c r="H80" s="2" t="s">
        <v>59</v>
      </c>
      <c r="I80" s="36" t="s">
        <v>60</v>
      </c>
    </row>
    <row r="81" spans="1:9">
      <c r="A81" s="26" t="s">
        <v>324</v>
      </c>
      <c r="B81" s="2" t="s">
        <v>480</v>
      </c>
      <c r="C81" s="2" t="s">
        <v>109</v>
      </c>
      <c r="D81" s="2" t="s">
        <v>560</v>
      </c>
      <c r="E81" s="20">
        <v>7.48</v>
      </c>
      <c r="F81" s="20" t="s">
        <v>39</v>
      </c>
      <c r="G81" s="2" t="s">
        <v>18</v>
      </c>
      <c r="H81" s="2" t="s">
        <v>22</v>
      </c>
      <c r="I81" s="36" t="s">
        <v>52</v>
      </c>
    </row>
    <row r="82" spans="1:9">
      <c r="A82" s="26" t="s">
        <v>324</v>
      </c>
      <c r="B82" s="2" t="s">
        <v>480</v>
      </c>
      <c r="C82" s="2" t="s">
        <v>167</v>
      </c>
      <c r="D82" s="2" t="s">
        <v>561</v>
      </c>
      <c r="E82" s="20">
        <v>4.4000000000000004</v>
      </c>
      <c r="F82" s="20" t="s">
        <v>39</v>
      </c>
      <c r="G82" s="2" t="s">
        <v>18</v>
      </c>
      <c r="H82" s="2" t="s">
        <v>22</v>
      </c>
      <c r="I82" s="36" t="s">
        <v>52</v>
      </c>
    </row>
    <row r="83" spans="1:9">
      <c r="A83" s="26" t="s">
        <v>324</v>
      </c>
      <c r="B83" s="2" t="s">
        <v>480</v>
      </c>
      <c r="C83" s="2" t="s">
        <v>167</v>
      </c>
      <c r="D83" s="2" t="s">
        <v>562</v>
      </c>
      <c r="E83" s="20">
        <v>12.6</v>
      </c>
      <c r="F83" s="20" t="s">
        <v>31</v>
      </c>
      <c r="G83" s="2" t="s">
        <v>18</v>
      </c>
      <c r="H83" s="2" t="s">
        <v>59</v>
      </c>
      <c r="I83" s="36" t="s">
        <v>60</v>
      </c>
    </row>
    <row r="84" spans="1:9">
      <c r="A84" s="26" t="s">
        <v>324</v>
      </c>
      <c r="B84" s="2" t="s">
        <v>480</v>
      </c>
      <c r="C84" s="2" t="s">
        <v>167</v>
      </c>
      <c r="D84" s="2" t="s">
        <v>563</v>
      </c>
      <c r="E84" s="20">
        <v>40.1</v>
      </c>
      <c r="F84" s="20" t="s">
        <v>31</v>
      </c>
      <c r="G84" s="2" t="s">
        <v>18</v>
      </c>
      <c r="H84" s="2" t="s">
        <v>22</v>
      </c>
      <c r="I84" s="36" t="s">
        <v>52</v>
      </c>
    </row>
    <row r="85" spans="1:9">
      <c r="A85" s="26" t="s">
        <v>324</v>
      </c>
      <c r="B85" s="2" t="s">
        <v>480</v>
      </c>
      <c r="C85" s="2" t="s">
        <v>167</v>
      </c>
      <c r="D85" s="2" t="s">
        <v>564</v>
      </c>
      <c r="E85" s="20">
        <v>42.2</v>
      </c>
      <c r="F85" s="20" t="s">
        <v>31</v>
      </c>
      <c r="G85" s="2" t="s">
        <v>18</v>
      </c>
      <c r="H85" s="2" t="s">
        <v>22</v>
      </c>
      <c r="I85" s="36" t="s">
        <v>52</v>
      </c>
    </row>
    <row r="86" spans="1:9">
      <c r="A86" s="26" t="s">
        <v>324</v>
      </c>
      <c r="B86" s="2" t="s">
        <v>480</v>
      </c>
      <c r="C86" s="2" t="s">
        <v>167</v>
      </c>
      <c r="D86" s="2" t="s">
        <v>565</v>
      </c>
      <c r="E86" s="20">
        <v>6.87</v>
      </c>
      <c r="F86" s="20" t="s">
        <v>39</v>
      </c>
      <c r="G86" s="2" t="s">
        <v>18</v>
      </c>
      <c r="H86" s="2" t="s">
        <v>22</v>
      </c>
      <c r="I86" s="36" t="s">
        <v>47</v>
      </c>
    </row>
    <row r="87" spans="1:9">
      <c r="A87" s="26" t="s">
        <v>324</v>
      </c>
      <c r="B87" s="2" t="s">
        <v>480</v>
      </c>
      <c r="C87" s="2" t="s">
        <v>167</v>
      </c>
      <c r="D87" s="2" t="s">
        <v>566</v>
      </c>
      <c r="E87" s="20">
        <v>0.9</v>
      </c>
      <c r="F87" s="20" t="s">
        <v>39</v>
      </c>
      <c r="G87" s="2" t="s">
        <v>18</v>
      </c>
      <c r="H87" s="2" t="s">
        <v>22</v>
      </c>
      <c r="I87" s="36" t="s">
        <v>23</v>
      </c>
    </row>
    <row r="88" spans="1:9">
      <c r="A88" s="26" t="s">
        <v>324</v>
      </c>
      <c r="B88" s="2" t="s">
        <v>480</v>
      </c>
      <c r="C88" s="2" t="s">
        <v>167</v>
      </c>
      <c r="D88" s="2" t="s">
        <v>567</v>
      </c>
      <c r="E88" s="20">
        <v>1.36</v>
      </c>
      <c r="F88" s="20" t="s">
        <v>39</v>
      </c>
      <c r="G88" s="2" t="s">
        <v>18</v>
      </c>
      <c r="H88" s="2" t="s">
        <v>22</v>
      </c>
      <c r="I88" s="36" t="s">
        <v>47</v>
      </c>
    </row>
    <row r="89" spans="1:9">
      <c r="A89" s="26" t="s">
        <v>324</v>
      </c>
      <c r="B89" s="2" t="s">
        <v>480</v>
      </c>
      <c r="C89" s="2" t="s">
        <v>167</v>
      </c>
      <c r="D89" s="2" t="s">
        <v>568</v>
      </c>
      <c r="E89" s="20">
        <v>170</v>
      </c>
      <c r="F89" s="20" t="s">
        <v>569</v>
      </c>
      <c r="G89" s="2" t="s">
        <v>18</v>
      </c>
      <c r="H89" s="2" t="s">
        <v>19</v>
      </c>
      <c r="I89" s="36" t="s">
        <v>29</v>
      </c>
    </row>
    <row r="90" spans="1:9">
      <c r="A90" s="26" t="s">
        <v>324</v>
      </c>
      <c r="B90" s="2" t="s">
        <v>480</v>
      </c>
      <c r="C90" s="2" t="s">
        <v>167</v>
      </c>
      <c r="D90" s="2" t="s">
        <v>570</v>
      </c>
      <c r="E90" s="20">
        <v>23.9</v>
      </c>
      <c r="F90" s="20" t="s">
        <v>17</v>
      </c>
      <c r="G90" s="2" t="s">
        <v>18</v>
      </c>
      <c r="H90" s="2" t="s">
        <v>19</v>
      </c>
      <c r="I90" s="36" t="s">
        <v>29</v>
      </c>
    </row>
    <row r="91" spans="1:9">
      <c r="A91" s="26" t="s">
        <v>324</v>
      </c>
      <c r="B91" s="2" t="s">
        <v>480</v>
      </c>
      <c r="C91" s="2" t="s">
        <v>167</v>
      </c>
      <c r="D91" s="2" t="s">
        <v>571</v>
      </c>
      <c r="E91" s="20">
        <v>11.5</v>
      </c>
      <c r="F91" s="20" t="s">
        <v>17</v>
      </c>
      <c r="G91" s="2" t="s">
        <v>18</v>
      </c>
      <c r="H91" s="2" t="s">
        <v>19</v>
      </c>
      <c r="I91" s="36" t="s">
        <v>29</v>
      </c>
    </row>
    <row r="92" spans="1:9">
      <c r="A92" s="26" t="s">
        <v>324</v>
      </c>
      <c r="B92" s="2" t="s">
        <v>480</v>
      </c>
      <c r="C92" s="2" t="s">
        <v>167</v>
      </c>
      <c r="D92" s="2" t="s">
        <v>572</v>
      </c>
      <c r="E92" s="20">
        <v>4.21</v>
      </c>
      <c r="F92" s="20" t="s">
        <v>39</v>
      </c>
      <c r="G92" s="2" t="s">
        <v>18</v>
      </c>
      <c r="H92" s="2" t="s">
        <v>22</v>
      </c>
      <c r="I92" s="36" t="s">
        <v>52</v>
      </c>
    </row>
    <row r="93" spans="1:9">
      <c r="A93" s="26" t="s">
        <v>324</v>
      </c>
      <c r="B93" s="2" t="s">
        <v>480</v>
      </c>
      <c r="C93" s="2" t="s">
        <v>167</v>
      </c>
      <c r="D93" s="2" t="s">
        <v>573</v>
      </c>
      <c r="E93" s="20">
        <v>192</v>
      </c>
      <c r="F93" s="20" t="s">
        <v>31</v>
      </c>
      <c r="G93" s="2" t="s">
        <v>18</v>
      </c>
      <c r="H93" s="2" t="s">
        <v>19</v>
      </c>
      <c r="I93" s="36" t="s">
        <v>29</v>
      </c>
    </row>
    <row r="94" spans="1:9">
      <c r="A94" s="26" t="s">
        <v>324</v>
      </c>
      <c r="B94" s="2" t="s">
        <v>480</v>
      </c>
      <c r="C94" s="2" t="s">
        <v>167</v>
      </c>
      <c r="D94" s="2" t="s">
        <v>574</v>
      </c>
      <c r="E94" s="20">
        <v>36.299999999999997</v>
      </c>
      <c r="F94" s="20" t="s">
        <v>31</v>
      </c>
      <c r="G94" s="2" t="s">
        <v>18</v>
      </c>
      <c r="H94" s="2" t="s">
        <v>19</v>
      </c>
      <c r="I94" s="36" t="s">
        <v>29</v>
      </c>
    </row>
    <row r="95" spans="1:9">
      <c r="A95" s="26" t="s">
        <v>324</v>
      </c>
      <c r="B95" s="2" t="s">
        <v>480</v>
      </c>
      <c r="C95" s="2" t="s">
        <v>167</v>
      </c>
      <c r="D95" s="2" t="s">
        <v>575</v>
      </c>
      <c r="E95" s="20">
        <v>36.299999999999997</v>
      </c>
      <c r="F95" s="20" t="s">
        <v>31</v>
      </c>
      <c r="G95" s="2" t="s">
        <v>18</v>
      </c>
      <c r="H95" s="2" t="s">
        <v>19</v>
      </c>
      <c r="I95" s="36" t="s">
        <v>29</v>
      </c>
    </row>
    <row r="96" spans="1:9">
      <c r="A96" s="26" t="s">
        <v>324</v>
      </c>
      <c r="B96" s="2" t="s">
        <v>480</v>
      </c>
      <c r="C96" s="2" t="s">
        <v>167</v>
      </c>
      <c r="D96" s="2" t="s">
        <v>576</v>
      </c>
      <c r="E96" s="20">
        <v>36.299999999999997</v>
      </c>
      <c r="F96" s="20" t="s">
        <v>31</v>
      </c>
      <c r="G96" s="2" t="s">
        <v>18</v>
      </c>
      <c r="H96" s="2" t="s">
        <v>19</v>
      </c>
      <c r="I96" s="36" t="s">
        <v>29</v>
      </c>
    </row>
    <row r="97" spans="1:9">
      <c r="A97" s="26" t="s">
        <v>324</v>
      </c>
      <c r="B97" s="2" t="s">
        <v>480</v>
      </c>
      <c r="C97" s="2" t="s">
        <v>167</v>
      </c>
      <c r="D97" s="2" t="s">
        <v>577</v>
      </c>
      <c r="E97" s="20">
        <v>25.2</v>
      </c>
      <c r="F97" s="20" t="s">
        <v>31</v>
      </c>
      <c r="G97" s="2" t="s">
        <v>18</v>
      </c>
      <c r="H97" s="2" t="s">
        <v>19</v>
      </c>
      <c r="I97" s="36" t="s">
        <v>29</v>
      </c>
    </row>
    <row r="98" spans="1:9">
      <c r="A98" s="26" t="s">
        <v>324</v>
      </c>
      <c r="B98" s="2" t="s">
        <v>480</v>
      </c>
      <c r="C98" s="2" t="s">
        <v>167</v>
      </c>
      <c r="D98" s="2" t="s">
        <v>578</v>
      </c>
      <c r="E98" s="20">
        <v>25.2</v>
      </c>
      <c r="F98" s="20" t="s">
        <v>31</v>
      </c>
      <c r="G98" s="2" t="s">
        <v>18</v>
      </c>
      <c r="H98" s="2" t="s">
        <v>19</v>
      </c>
      <c r="I98" s="36" t="s">
        <v>29</v>
      </c>
    </row>
    <row r="99" spans="1:9">
      <c r="A99" s="26" t="s">
        <v>324</v>
      </c>
      <c r="B99" s="2" t="s">
        <v>480</v>
      </c>
      <c r="C99" s="2" t="s">
        <v>167</v>
      </c>
      <c r="D99" s="2" t="s">
        <v>579</v>
      </c>
      <c r="E99" s="20">
        <v>25.2</v>
      </c>
      <c r="F99" s="20" t="s">
        <v>31</v>
      </c>
      <c r="G99" s="2" t="s">
        <v>18</v>
      </c>
      <c r="H99" s="2" t="s">
        <v>19</v>
      </c>
      <c r="I99" s="36" t="s">
        <v>29</v>
      </c>
    </row>
    <row r="100" spans="1:9">
      <c r="A100" s="26" t="s">
        <v>324</v>
      </c>
      <c r="B100" s="2" t="s">
        <v>480</v>
      </c>
      <c r="C100" s="2" t="s">
        <v>167</v>
      </c>
      <c r="D100" s="2" t="s">
        <v>580</v>
      </c>
      <c r="E100" s="20">
        <v>25.2</v>
      </c>
      <c r="F100" s="20" t="s">
        <v>31</v>
      </c>
      <c r="G100" s="2" t="s">
        <v>18</v>
      </c>
      <c r="H100" s="2" t="s">
        <v>19</v>
      </c>
      <c r="I100" s="36" t="s">
        <v>29</v>
      </c>
    </row>
    <row r="101" spans="1:9">
      <c r="A101" s="26" t="s">
        <v>324</v>
      </c>
      <c r="B101" s="2" t="s">
        <v>480</v>
      </c>
      <c r="C101" s="2" t="s">
        <v>167</v>
      </c>
      <c r="D101" s="2" t="s">
        <v>581</v>
      </c>
      <c r="E101" s="20">
        <v>25.2</v>
      </c>
      <c r="F101" s="20" t="s">
        <v>31</v>
      </c>
      <c r="G101" s="2" t="s">
        <v>18</v>
      </c>
      <c r="H101" s="2" t="s">
        <v>19</v>
      </c>
      <c r="I101" s="36" t="s">
        <v>29</v>
      </c>
    </row>
    <row r="102" spans="1:9">
      <c r="A102" s="26" t="s">
        <v>324</v>
      </c>
      <c r="B102" s="2" t="s">
        <v>480</v>
      </c>
      <c r="C102" s="2" t="s">
        <v>167</v>
      </c>
      <c r="D102" s="2" t="s">
        <v>582</v>
      </c>
      <c r="E102" s="20">
        <v>26.7</v>
      </c>
      <c r="F102" s="20" t="s">
        <v>31</v>
      </c>
      <c r="G102" s="2" t="s">
        <v>18</v>
      </c>
      <c r="H102" s="2" t="s">
        <v>19</v>
      </c>
      <c r="I102" s="36" t="s">
        <v>29</v>
      </c>
    </row>
    <row r="103" spans="1:9">
      <c r="A103" s="26" t="s">
        <v>324</v>
      </c>
      <c r="B103" s="2" t="s">
        <v>480</v>
      </c>
      <c r="C103" s="2" t="s">
        <v>167</v>
      </c>
      <c r="D103" s="2" t="s">
        <v>583</v>
      </c>
      <c r="E103" s="20">
        <v>4.4000000000000004</v>
      </c>
      <c r="F103" s="83" t="s">
        <v>31</v>
      </c>
      <c r="G103" s="2" t="s">
        <v>18</v>
      </c>
      <c r="H103" s="2" t="s">
        <v>19</v>
      </c>
      <c r="I103" s="36" t="s">
        <v>29</v>
      </c>
    </row>
    <row r="104" spans="1:9">
      <c r="A104" s="26" t="s">
        <v>324</v>
      </c>
      <c r="B104" s="2" t="s">
        <v>480</v>
      </c>
      <c r="C104" s="2" t="s">
        <v>167</v>
      </c>
      <c r="D104" s="2" t="s">
        <v>584</v>
      </c>
      <c r="E104" s="74">
        <v>75.51722199999999</v>
      </c>
      <c r="F104" s="77" t="s">
        <v>31</v>
      </c>
      <c r="G104" s="71" t="s">
        <v>56</v>
      </c>
      <c r="H104" s="2" t="s">
        <v>57</v>
      </c>
      <c r="I104" s="36" t="s">
        <v>62</v>
      </c>
    </row>
    <row r="105" spans="1:9">
      <c r="A105" s="26" t="s">
        <v>324</v>
      </c>
      <c r="B105" s="2" t="s">
        <v>480</v>
      </c>
      <c r="C105" s="2" t="s">
        <v>167</v>
      </c>
      <c r="D105" s="2" t="s">
        <v>585</v>
      </c>
      <c r="E105" s="74">
        <v>18.660356</v>
      </c>
      <c r="F105" s="77" t="s">
        <v>31</v>
      </c>
      <c r="G105" s="71" t="s">
        <v>56</v>
      </c>
      <c r="H105" s="2" t="s">
        <v>59</v>
      </c>
      <c r="I105" s="36" t="s">
        <v>60</v>
      </c>
    </row>
    <row r="106" spans="1:9">
      <c r="A106" s="26" t="s">
        <v>324</v>
      </c>
      <c r="B106" s="2" t="s">
        <v>480</v>
      </c>
      <c r="C106" s="2" t="s">
        <v>167</v>
      </c>
      <c r="D106" s="2" t="s">
        <v>586</v>
      </c>
      <c r="E106" s="74">
        <v>18.654921999999999</v>
      </c>
      <c r="F106" s="77" t="s">
        <v>31</v>
      </c>
      <c r="G106" s="71" t="s">
        <v>56</v>
      </c>
      <c r="H106" s="2" t="s">
        <v>59</v>
      </c>
      <c r="I106" s="36" t="s">
        <v>147</v>
      </c>
    </row>
    <row r="107" spans="1:9">
      <c r="A107" s="26" t="s">
        <v>324</v>
      </c>
      <c r="B107" s="2" t="s">
        <v>480</v>
      </c>
      <c r="C107" s="2" t="s">
        <v>167</v>
      </c>
      <c r="D107" s="2" t="s">
        <v>587</v>
      </c>
      <c r="E107" s="74">
        <v>5.0999999999999996</v>
      </c>
      <c r="F107" s="77" t="s">
        <v>31</v>
      </c>
      <c r="G107" s="71" t="s">
        <v>56</v>
      </c>
      <c r="H107" s="2" t="s">
        <v>22</v>
      </c>
      <c r="I107" s="36" t="s">
        <v>23</v>
      </c>
    </row>
    <row r="108" spans="1:9">
      <c r="A108" s="26" t="s">
        <v>324</v>
      </c>
      <c r="B108" s="2" t="s">
        <v>480</v>
      </c>
      <c r="C108" s="2" t="s">
        <v>167</v>
      </c>
      <c r="D108" s="2" t="s">
        <v>588</v>
      </c>
      <c r="E108" s="74">
        <v>1.3</v>
      </c>
      <c r="F108" s="77" t="s">
        <v>31</v>
      </c>
      <c r="G108" s="71" t="s">
        <v>56</v>
      </c>
      <c r="H108" s="2" t="s">
        <v>22</v>
      </c>
      <c r="I108" s="36" t="s">
        <v>23</v>
      </c>
    </row>
    <row r="109" spans="1:9">
      <c r="A109" s="26" t="s">
        <v>324</v>
      </c>
      <c r="B109" s="2" t="s">
        <v>480</v>
      </c>
      <c r="C109" s="2" t="s">
        <v>167</v>
      </c>
      <c r="D109" s="2" t="s">
        <v>589</v>
      </c>
      <c r="E109" s="74">
        <v>0</v>
      </c>
      <c r="F109" s="77" t="s">
        <v>31</v>
      </c>
      <c r="G109" s="71" t="s">
        <v>18</v>
      </c>
      <c r="H109" s="2" t="s">
        <v>22</v>
      </c>
      <c r="I109" s="36" t="s">
        <v>52</v>
      </c>
    </row>
    <row r="110" spans="1:9">
      <c r="A110" s="26" t="s">
        <v>324</v>
      </c>
      <c r="B110" s="2" t="s">
        <v>480</v>
      </c>
      <c r="C110" s="2" t="s">
        <v>167</v>
      </c>
      <c r="D110" s="2" t="s">
        <v>590</v>
      </c>
      <c r="E110" s="20">
        <v>32.1</v>
      </c>
      <c r="F110" s="20" t="s">
        <v>31</v>
      </c>
      <c r="G110" s="2" t="s">
        <v>56</v>
      </c>
      <c r="H110" s="2" t="s">
        <v>57</v>
      </c>
      <c r="I110" s="36" t="s">
        <v>62</v>
      </c>
    </row>
    <row r="111" spans="1:9" s="4" customFormat="1">
      <c r="A111" s="26" t="s">
        <v>324</v>
      </c>
      <c r="B111" s="2" t="s">
        <v>480</v>
      </c>
      <c r="C111" s="2" t="s">
        <v>167</v>
      </c>
      <c r="D111" s="2" t="s">
        <v>591</v>
      </c>
      <c r="E111" s="20">
        <v>53.5</v>
      </c>
      <c r="F111" s="20" t="s">
        <v>31</v>
      </c>
      <c r="G111" s="2" t="s">
        <v>56</v>
      </c>
      <c r="H111" s="2" t="s">
        <v>57</v>
      </c>
      <c r="I111" s="36" t="s">
        <v>62</v>
      </c>
    </row>
    <row r="112" spans="1:9">
      <c r="A112" s="26" t="s">
        <v>324</v>
      </c>
      <c r="B112" s="2" t="s">
        <v>480</v>
      </c>
      <c r="C112" s="2" t="s">
        <v>592</v>
      </c>
      <c r="D112" s="81" t="s">
        <v>593</v>
      </c>
      <c r="E112" s="20">
        <v>21.6</v>
      </c>
      <c r="F112" s="20" t="s">
        <v>31</v>
      </c>
      <c r="G112" s="2" t="s">
        <v>18</v>
      </c>
      <c r="H112" s="2" t="s">
        <v>22</v>
      </c>
      <c r="I112" s="36" t="s">
        <v>52</v>
      </c>
    </row>
    <row r="113" spans="1:9">
      <c r="A113" s="26" t="s">
        <v>324</v>
      </c>
      <c r="B113" s="2" t="s">
        <v>480</v>
      </c>
      <c r="C113" s="2" t="s">
        <v>592</v>
      </c>
      <c r="D113" s="2" t="s">
        <v>594</v>
      </c>
      <c r="E113" s="20">
        <v>11.3</v>
      </c>
      <c r="F113" s="20" t="s">
        <v>39</v>
      </c>
      <c r="G113" s="2" t="s">
        <v>44</v>
      </c>
      <c r="H113" s="2" t="s">
        <v>45</v>
      </c>
      <c r="I113" s="36" t="s">
        <v>45</v>
      </c>
    </row>
    <row r="114" spans="1:9" ht="15" thickBot="1">
      <c r="A114" s="27" t="s">
        <v>324</v>
      </c>
      <c r="B114" s="28" t="s">
        <v>480</v>
      </c>
      <c r="C114" s="28" t="s">
        <v>592</v>
      </c>
      <c r="D114" s="28" t="s">
        <v>595</v>
      </c>
      <c r="E114" s="21">
        <v>7.5</v>
      </c>
      <c r="F114" s="21" t="s">
        <v>31</v>
      </c>
      <c r="G114" s="28" t="s">
        <v>18</v>
      </c>
      <c r="H114" s="28" t="s">
        <v>22</v>
      </c>
      <c r="I114" s="37" t="s">
        <v>23</v>
      </c>
    </row>
  </sheetData>
  <sheetProtection autoFilter="0"/>
  <autoFilter ref="A2:I114" xr:uid="{C2EB0A80-4B51-453F-96B0-6660031F0A6C}"/>
  <mergeCells count="1">
    <mergeCell ref="A3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B5954-7288-4EA6-A7B3-9C4EC51A7462}">
  <sheetPr codeName="Blad5">
    <tabColor theme="5" tint="0.59999389629810485"/>
  </sheetPr>
  <dimension ref="A1:XEI119"/>
  <sheetViews>
    <sheetView showGridLines="0" zoomScale="90" zoomScaleNormal="90" workbookViewId="0">
      <pane ySplit="3" topLeftCell="J23" activePane="bottomLeft" state="frozen"/>
      <selection pane="bottomLeft" activeCell="J23" sqref="J23"/>
    </sheetView>
  </sheetViews>
  <sheetFormatPr defaultRowHeight="14.45"/>
  <cols>
    <col min="1" max="1" width="14.28515625" customWidth="1"/>
    <col min="2" max="2" width="15.7109375" bestFit="1" customWidth="1"/>
    <col min="3" max="3" width="16" bestFit="1" customWidth="1"/>
    <col min="4" max="4" width="38.28515625" bestFit="1" customWidth="1"/>
    <col min="5" max="5" width="13" bestFit="1" customWidth="1"/>
    <col min="6" max="6" width="13.5703125" style="15" bestFit="1" customWidth="1"/>
    <col min="7" max="7" width="23" bestFit="1" customWidth="1"/>
    <col min="8" max="8" width="29.5703125" bestFit="1" customWidth="1"/>
    <col min="9" max="9" width="20.5703125" bestFit="1" customWidth="1"/>
    <col min="10" max="10" width="38.85546875" bestFit="1" customWidth="1"/>
    <col min="11" max="11" width="7.85546875" customWidth="1"/>
    <col min="12" max="13" width="7.85546875" style="9" customWidth="1"/>
    <col min="14" max="34" width="7.85546875" customWidth="1"/>
  </cols>
  <sheetData>
    <row r="1" spans="1:14 16363:16363" ht="34.35" customHeight="1" thickBot="1">
      <c r="A1" s="60" t="s">
        <v>596</v>
      </c>
      <c r="B1" s="61"/>
      <c r="C1" s="62">
        <f>SUM(E4:E119)</f>
        <v>5963.1499999999987</v>
      </c>
      <c r="D1" s="63" t="s">
        <v>2</v>
      </c>
      <c r="E1" s="64"/>
      <c r="F1" s="64"/>
      <c r="G1" s="67"/>
      <c r="H1" s="65"/>
      <c r="I1" s="65"/>
      <c r="L1"/>
      <c r="M1"/>
    </row>
    <row r="2" spans="1:14 16363:16363" ht="15.95" thickBot="1">
      <c r="A2" s="42" t="s">
        <v>3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3" t="s">
        <v>10</v>
      </c>
      <c r="I2" s="44" t="s">
        <v>11</v>
      </c>
      <c r="L2"/>
      <c r="M2"/>
    </row>
    <row r="3" spans="1:14 16363:16363" s="1" customFormat="1" ht="25.5" customHeight="1" thickBot="1">
      <c r="A3" s="86" t="s">
        <v>12</v>
      </c>
      <c r="B3" s="87"/>
      <c r="C3" s="87"/>
      <c r="D3" s="87"/>
      <c r="E3" s="87"/>
      <c r="F3" s="87"/>
      <c r="G3" s="87"/>
      <c r="H3" s="87"/>
      <c r="I3" s="88"/>
      <c r="L3"/>
      <c r="M3"/>
      <c r="N3"/>
      <c r="XEI3" s="17"/>
    </row>
    <row r="4" spans="1:14 16363:16363">
      <c r="A4" s="30" t="s">
        <v>324</v>
      </c>
      <c r="B4" s="10" t="s">
        <v>597</v>
      </c>
      <c r="C4" s="39" t="s">
        <v>598</v>
      </c>
      <c r="D4" s="40" t="s">
        <v>599</v>
      </c>
      <c r="E4" s="35">
        <v>68.099999999999994</v>
      </c>
      <c r="F4" s="84" t="s">
        <v>39</v>
      </c>
      <c r="G4" s="40" t="s">
        <v>18</v>
      </c>
      <c r="H4" s="40" t="s">
        <v>22</v>
      </c>
      <c r="I4" s="41" t="s">
        <v>52</v>
      </c>
      <c r="J4" s="18"/>
      <c r="K4" s="18"/>
      <c r="L4"/>
      <c r="M4" s="18"/>
    </row>
    <row r="5" spans="1:14 16363:16363">
      <c r="A5" s="30" t="s">
        <v>324</v>
      </c>
      <c r="B5" s="10" t="s">
        <v>597</v>
      </c>
      <c r="C5" s="11" t="s">
        <v>598</v>
      </c>
      <c r="D5" s="12" t="s">
        <v>600</v>
      </c>
      <c r="E5" s="51">
        <v>80</v>
      </c>
      <c r="F5" s="20" t="s">
        <v>31</v>
      </c>
      <c r="G5" s="12" t="s">
        <v>18</v>
      </c>
      <c r="H5" s="12" t="s">
        <v>22</v>
      </c>
      <c r="I5" s="31" t="s">
        <v>52</v>
      </c>
      <c r="J5" s="18"/>
      <c r="K5" s="18"/>
      <c r="L5"/>
      <c r="M5" s="18"/>
    </row>
    <row r="6" spans="1:14 16363:16363">
      <c r="A6" s="30" t="s">
        <v>324</v>
      </c>
      <c r="B6" s="10" t="s">
        <v>597</v>
      </c>
      <c r="C6" s="11" t="s">
        <v>598</v>
      </c>
      <c r="D6" s="12" t="s">
        <v>601</v>
      </c>
      <c r="E6" s="51">
        <v>149</v>
      </c>
      <c r="F6" s="20" t="s">
        <v>31</v>
      </c>
      <c r="G6" s="12" t="s">
        <v>18</v>
      </c>
      <c r="H6" s="12" t="s">
        <v>22</v>
      </c>
      <c r="I6" s="31" t="s">
        <v>52</v>
      </c>
      <c r="J6" s="18"/>
      <c r="K6" s="18"/>
      <c r="L6"/>
      <c r="M6" s="18"/>
    </row>
    <row r="7" spans="1:14 16363:16363">
      <c r="A7" s="30" t="s">
        <v>324</v>
      </c>
      <c r="B7" s="10" t="s">
        <v>597</v>
      </c>
      <c r="C7" s="11" t="s">
        <v>598</v>
      </c>
      <c r="D7" s="12" t="s">
        <v>602</v>
      </c>
      <c r="E7" s="51">
        <v>11.8</v>
      </c>
      <c r="F7" s="20" t="s">
        <v>31</v>
      </c>
      <c r="G7" s="12" t="s">
        <v>18</v>
      </c>
      <c r="H7" s="12" t="s">
        <v>22</v>
      </c>
      <c r="I7" s="31" t="s">
        <v>52</v>
      </c>
      <c r="J7" s="18"/>
      <c r="K7" s="18"/>
      <c r="L7"/>
      <c r="M7" s="18"/>
    </row>
    <row r="8" spans="1:14 16363:16363">
      <c r="A8" s="30" t="s">
        <v>324</v>
      </c>
      <c r="B8" s="10" t="s">
        <v>597</v>
      </c>
      <c r="C8" s="11" t="s">
        <v>598</v>
      </c>
      <c r="D8" s="12" t="s">
        <v>603</v>
      </c>
      <c r="E8" s="51">
        <v>6.55</v>
      </c>
      <c r="F8" s="20" t="s">
        <v>39</v>
      </c>
      <c r="G8" s="12" t="s">
        <v>18</v>
      </c>
      <c r="H8" s="12" t="s">
        <v>22</v>
      </c>
      <c r="I8" s="31" t="s">
        <v>52</v>
      </c>
      <c r="J8" s="18"/>
      <c r="K8" s="18"/>
      <c r="L8"/>
      <c r="M8" s="18"/>
    </row>
    <row r="9" spans="1:14 16363:16363">
      <c r="A9" s="30" t="s">
        <v>324</v>
      </c>
      <c r="B9" s="10" t="s">
        <v>597</v>
      </c>
      <c r="C9" s="11" t="s">
        <v>598</v>
      </c>
      <c r="D9" s="12" t="s">
        <v>604</v>
      </c>
      <c r="E9" s="51">
        <v>81.5</v>
      </c>
      <c r="F9" s="20" t="s">
        <v>31</v>
      </c>
      <c r="G9" s="12" t="s">
        <v>56</v>
      </c>
      <c r="H9" s="12" t="s">
        <v>57</v>
      </c>
      <c r="I9" s="31" t="s">
        <v>62</v>
      </c>
      <c r="J9" s="18"/>
      <c r="K9" s="18"/>
      <c r="L9"/>
      <c r="M9" s="18"/>
    </row>
    <row r="10" spans="1:14 16363:16363">
      <c r="A10" s="30" t="s">
        <v>324</v>
      </c>
      <c r="B10" s="10" t="s">
        <v>597</v>
      </c>
      <c r="C10" s="11" t="s">
        <v>598</v>
      </c>
      <c r="D10" s="12" t="s">
        <v>605</v>
      </c>
      <c r="E10" s="51">
        <v>11.7</v>
      </c>
      <c r="F10" s="20" t="s">
        <v>39</v>
      </c>
      <c r="G10" s="12" t="s">
        <v>44</v>
      </c>
      <c r="H10" s="12" t="s">
        <v>45</v>
      </c>
      <c r="I10" s="31" t="s">
        <v>45</v>
      </c>
      <c r="J10" s="18"/>
      <c r="K10" s="18"/>
      <c r="L10"/>
      <c r="M10" s="18"/>
    </row>
    <row r="11" spans="1:14 16363:16363">
      <c r="A11" s="30" t="s">
        <v>324</v>
      </c>
      <c r="B11" s="10" t="s">
        <v>597</v>
      </c>
      <c r="C11" s="11" t="s">
        <v>598</v>
      </c>
      <c r="D11" s="12" t="s">
        <v>606</v>
      </c>
      <c r="E11" s="51">
        <v>4.6900000000000004</v>
      </c>
      <c r="F11" s="20" t="s">
        <v>39</v>
      </c>
      <c r="G11" s="12" t="s">
        <v>44</v>
      </c>
      <c r="H11" s="12" t="s">
        <v>45</v>
      </c>
      <c r="I11" s="31" t="s">
        <v>45</v>
      </c>
      <c r="J11" s="18"/>
      <c r="K11" s="18"/>
      <c r="L11"/>
      <c r="M11" s="18"/>
    </row>
    <row r="12" spans="1:14 16363:16363">
      <c r="A12" s="30" t="s">
        <v>324</v>
      </c>
      <c r="B12" s="10" t="s">
        <v>597</v>
      </c>
      <c r="C12" s="11" t="s">
        <v>598</v>
      </c>
      <c r="D12" s="12" t="s">
        <v>607</v>
      </c>
      <c r="E12" s="51">
        <v>20.7</v>
      </c>
      <c r="F12" s="20" t="s">
        <v>31</v>
      </c>
      <c r="G12" s="12" t="s">
        <v>18</v>
      </c>
      <c r="H12" s="12" t="s">
        <v>22</v>
      </c>
      <c r="I12" s="31" t="s">
        <v>59</v>
      </c>
      <c r="J12" s="18"/>
      <c r="K12" s="18"/>
      <c r="L12"/>
      <c r="M12" s="18"/>
    </row>
    <row r="13" spans="1:14 16363:16363">
      <c r="A13" s="30" t="s">
        <v>324</v>
      </c>
      <c r="B13" s="10" t="s">
        <v>597</v>
      </c>
      <c r="C13" s="11" t="s">
        <v>598</v>
      </c>
      <c r="D13" s="12" t="s">
        <v>608</v>
      </c>
      <c r="E13" s="51">
        <v>63.6</v>
      </c>
      <c r="F13" s="20" t="s">
        <v>17</v>
      </c>
      <c r="G13" s="12" t="s">
        <v>56</v>
      </c>
      <c r="H13" s="12" t="s">
        <v>194</v>
      </c>
      <c r="I13" s="31" t="s">
        <v>65</v>
      </c>
      <c r="J13" s="18"/>
      <c r="K13" s="18"/>
      <c r="L13"/>
      <c r="M13" s="18"/>
    </row>
    <row r="14" spans="1:14 16363:16363">
      <c r="A14" s="30" t="s">
        <v>324</v>
      </c>
      <c r="B14" s="10" t="s">
        <v>597</v>
      </c>
      <c r="C14" s="11" t="s">
        <v>598</v>
      </c>
      <c r="D14" s="12" t="s">
        <v>609</v>
      </c>
      <c r="E14" s="51">
        <v>51.4</v>
      </c>
      <c r="F14" s="20" t="s">
        <v>17</v>
      </c>
      <c r="G14" s="12" t="s">
        <v>56</v>
      </c>
      <c r="H14" s="12" t="s">
        <v>194</v>
      </c>
      <c r="I14" s="31" t="s">
        <v>65</v>
      </c>
      <c r="J14" s="18"/>
      <c r="K14" s="18"/>
      <c r="L14"/>
      <c r="M14" s="18"/>
    </row>
    <row r="15" spans="1:14 16363:16363">
      <c r="A15" s="30" t="s">
        <v>324</v>
      </c>
      <c r="B15" s="10" t="s">
        <v>597</v>
      </c>
      <c r="C15" s="11" t="s">
        <v>598</v>
      </c>
      <c r="D15" s="12" t="s">
        <v>610</v>
      </c>
      <c r="E15" s="51">
        <v>42.5</v>
      </c>
      <c r="F15" s="20" t="s">
        <v>17</v>
      </c>
      <c r="G15" s="12" t="s">
        <v>56</v>
      </c>
      <c r="H15" s="12" t="s">
        <v>194</v>
      </c>
      <c r="I15" s="31" t="s">
        <v>65</v>
      </c>
      <c r="J15" s="18"/>
      <c r="K15" s="18"/>
      <c r="L15"/>
      <c r="M15" s="18"/>
    </row>
    <row r="16" spans="1:14 16363:16363">
      <c r="A16" s="30" t="s">
        <v>324</v>
      </c>
      <c r="B16" s="10" t="s">
        <v>597</v>
      </c>
      <c r="C16" s="11" t="s">
        <v>598</v>
      </c>
      <c r="D16" s="12" t="s">
        <v>611</v>
      </c>
      <c r="E16" s="51">
        <v>8.5</v>
      </c>
      <c r="F16" s="20" t="s">
        <v>39</v>
      </c>
      <c r="G16" s="12" t="s">
        <v>18</v>
      </c>
      <c r="H16" s="12" t="s">
        <v>22</v>
      </c>
      <c r="I16" s="31" t="s">
        <v>52</v>
      </c>
      <c r="J16" s="18"/>
      <c r="K16" s="18"/>
      <c r="L16"/>
      <c r="M16" s="18"/>
    </row>
    <row r="17" spans="1:13">
      <c r="A17" s="30" t="s">
        <v>324</v>
      </c>
      <c r="B17" s="10" t="s">
        <v>597</v>
      </c>
      <c r="C17" s="11" t="s">
        <v>598</v>
      </c>
      <c r="D17" s="12" t="s">
        <v>612</v>
      </c>
      <c r="E17" s="51">
        <v>55</v>
      </c>
      <c r="F17" s="20" t="s">
        <v>39</v>
      </c>
      <c r="G17" s="12" t="s">
        <v>44</v>
      </c>
      <c r="H17" s="12" t="s">
        <v>45</v>
      </c>
      <c r="I17" s="31" t="s">
        <v>45</v>
      </c>
      <c r="J17" s="18"/>
      <c r="K17" s="18"/>
      <c r="L17"/>
      <c r="M17" s="18"/>
    </row>
    <row r="18" spans="1:13">
      <c r="A18" s="30" t="s">
        <v>324</v>
      </c>
      <c r="B18" s="10" t="s">
        <v>597</v>
      </c>
      <c r="C18" s="11" t="s">
        <v>598</v>
      </c>
      <c r="D18" s="12" t="s">
        <v>613</v>
      </c>
      <c r="E18" s="51">
        <v>79.599999999999994</v>
      </c>
      <c r="F18" s="20" t="s">
        <v>39</v>
      </c>
      <c r="G18" s="12" t="s">
        <v>44</v>
      </c>
      <c r="H18" s="12" t="s">
        <v>45</v>
      </c>
      <c r="I18" s="31" t="s">
        <v>45</v>
      </c>
      <c r="J18" s="18"/>
      <c r="K18" s="18"/>
      <c r="L18"/>
      <c r="M18" s="18"/>
    </row>
    <row r="19" spans="1:13">
      <c r="A19" s="30" t="s">
        <v>324</v>
      </c>
      <c r="B19" s="10" t="s">
        <v>597</v>
      </c>
      <c r="C19" s="11" t="s">
        <v>598</v>
      </c>
      <c r="D19" s="12" t="s">
        <v>614</v>
      </c>
      <c r="E19" s="51">
        <v>33.700000000000003</v>
      </c>
      <c r="F19" s="20" t="s">
        <v>39</v>
      </c>
      <c r="G19" s="12" t="s">
        <v>44</v>
      </c>
      <c r="H19" s="12" t="s">
        <v>45</v>
      </c>
      <c r="I19" s="31" t="s">
        <v>45</v>
      </c>
      <c r="J19" s="18"/>
      <c r="K19" s="18"/>
      <c r="L19"/>
      <c r="M19" s="18"/>
    </row>
    <row r="20" spans="1:13">
      <c r="A20" s="30" t="s">
        <v>324</v>
      </c>
      <c r="B20" s="10" t="s">
        <v>597</v>
      </c>
      <c r="C20" s="11" t="s">
        <v>598</v>
      </c>
      <c r="D20" s="12" t="s">
        <v>615</v>
      </c>
      <c r="E20" s="51">
        <v>13</v>
      </c>
      <c r="F20" s="20" t="s">
        <v>39</v>
      </c>
      <c r="G20" s="12" t="s">
        <v>44</v>
      </c>
      <c r="H20" s="12" t="s">
        <v>45</v>
      </c>
      <c r="I20" s="31" t="s">
        <v>45</v>
      </c>
      <c r="J20" s="18"/>
      <c r="K20" s="18"/>
      <c r="L20"/>
      <c r="M20" s="18"/>
    </row>
    <row r="21" spans="1:13">
      <c r="A21" s="30" t="s">
        <v>324</v>
      </c>
      <c r="B21" s="10" t="s">
        <v>597</v>
      </c>
      <c r="C21" s="11" t="s">
        <v>598</v>
      </c>
      <c r="D21" s="12" t="s">
        <v>616</v>
      </c>
      <c r="E21" s="51">
        <v>65</v>
      </c>
      <c r="F21" s="20" t="s">
        <v>31</v>
      </c>
      <c r="G21" s="12" t="s">
        <v>56</v>
      </c>
      <c r="H21" s="12" t="s">
        <v>194</v>
      </c>
      <c r="I21" s="31" t="s">
        <v>74</v>
      </c>
      <c r="J21" s="18"/>
      <c r="M21" s="18"/>
    </row>
    <row r="22" spans="1:13">
      <c r="A22" s="30" t="s">
        <v>324</v>
      </c>
      <c r="B22" s="10" t="s">
        <v>597</v>
      </c>
      <c r="C22" s="11" t="s">
        <v>598</v>
      </c>
      <c r="D22" s="12" t="s">
        <v>617</v>
      </c>
      <c r="E22" s="51">
        <v>8.1999999999999993</v>
      </c>
      <c r="F22" s="20" t="s">
        <v>39</v>
      </c>
      <c r="G22" s="12" t="s">
        <v>44</v>
      </c>
      <c r="H22" s="12" t="s">
        <v>45</v>
      </c>
      <c r="I22" s="31" t="s">
        <v>45</v>
      </c>
      <c r="J22" s="18"/>
      <c r="K22" s="18"/>
      <c r="M22" s="18"/>
    </row>
    <row r="23" spans="1:13">
      <c r="A23" s="30" t="s">
        <v>324</v>
      </c>
      <c r="B23" s="10" t="s">
        <v>597</v>
      </c>
      <c r="C23" s="11" t="s">
        <v>598</v>
      </c>
      <c r="D23" s="12" t="s">
        <v>618</v>
      </c>
      <c r="E23" s="51">
        <v>19.899999999999999</v>
      </c>
      <c r="F23" s="20" t="s">
        <v>39</v>
      </c>
      <c r="G23" s="12" t="s">
        <v>18</v>
      </c>
      <c r="H23" s="12" t="s">
        <v>22</v>
      </c>
      <c r="I23" s="31" t="s">
        <v>23</v>
      </c>
      <c r="J23" s="18"/>
      <c r="K23" s="18"/>
      <c r="M23" s="18"/>
    </row>
    <row r="24" spans="1:13">
      <c r="A24" s="30" t="s">
        <v>324</v>
      </c>
      <c r="B24" s="10" t="s">
        <v>597</v>
      </c>
      <c r="C24" s="11" t="s">
        <v>598</v>
      </c>
      <c r="D24" s="12" t="s">
        <v>619</v>
      </c>
      <c r="E24" s="51">
        <v>65.099999999999994</v>
      </c>
      <c r="F24" s="20" t="s">
        <v>31</v>
      </c>
      <c r="G24" s="12" t="s">
        <v>56</v>
      </c>
      <c r="H24" s="12" t="s">
        <v>194</v>
      </c>
      <c r="I24" s="31" t="s">
        <v>74</v>
      </c>
      <c r="J24" s="18"/>
      <c r="K24" s="18"/>
      <c r="M24" s="18"/>
    </row>
    <row r="25" spans="1:13">
      <c r="A25" s="30" t="s">
        <v>324</v>
      </c>
      <c r="B25" s="10" t="s">
        <v>597</v>
      </c>
      <c r="C25" s="11" t="s">
        <v>598</v>
      </c>
      <c r="D25" s="12" t="s">
        <v>620</v>
      </c>
      <c r="E25" s="51">
        <v>1.84</v>
      </c>
      <c r="F25" s="20" t="s">
        <v>17</v>
      </c>
      <c r="G25" s="12" t="s">
        <v>18</v>
      </c>
      <c r="H25" s="12" t="s">
        <v>22</v>
      </c>
      <c r="I25" s="31" t="s">
        <v>23</v>
      </c>
      <c r="J25" s="18"/>
      <c r="K25" s="18"/>
      <c r="M25" s="18"/>
    </row>
    <row r="26" spans="1:13">
      <c r="A26" s="30" t="s">
        <v>324</v>
      </c>
      <c r="B26" s="10" t="s">
        <v>597</v>
      </c>
      <c r="C26" s="11" t="s">
        <v>598</v>
      </c>
      <c r="D26" s="12" t="s">
        <v>621</v>
      </c>
      <c r="E26" s="51">
        <v>67.400000000000006</v>
      </c>
      <c r="F26" s="20" t="s">
        <v>31</v>
      </c>
      <c r="G26" s="12" t="s">
        <v>56</v>
      </c>
      <c r="H26" s="12" t="s">
        <v>194</v>
      </c>
      <c r="I26" s="31" t="s">
        <v>207</v>
      </c>
      <c r="J26" s="18"/>
      <c r="K26" s="18"/>
      <c r="M26" s="18"/>
    </row>
    <row r="27" spans="1:13">
      <c r="A27" s="30" t="s">
        <v>324</v>
      </c>
      <c r="B27" s="10" t="s">
        <v>597</v>
      </c>
      <c r="C27" s="11" t="s">
        <v>598</v>
      </c>
      <c r="D27" s="12" t="s">
        <v>622</v>
      </c>
      <c r="E27" s="51">
        <v>66.7</v>
      </c>
      <c r="F27" s="20" t="s">
        <v>31</v>
      </c>
      <c r="G27" s="12" t="s">
        <v>56</v>
      </c>
      <c r="H27" s="12" t="s">
        <v>194</v>
      </c>
      <c r="I27" s="31" t="s">
        <v>207</v>
      </c>
      <c r="J27" s="18"/>
      <c r="K27" s="18"/>
      <c r="M27" s="18"/>
    </row>
    <row r="28" spans="1:13">
      <c r="A28" s="30" t="s">
        <v>324</v>
      </c>
      <c r="B28" s="10" t="s">
        <v>597</v>
      </c>
      <c r="C28" s="11" t="s">
        <v>598</v>
      </c>
      <c r="D28" s="12" t="s">
        <v>623</v>
      </c>
      <c r="E28" s="51">
        <v>1.8</v>
      </c>
      <c r="F28" s="20" t="s">
        <v>31</v>
      </c>
      <c r="G28" s="12" t="s">
        <v>56</v>
      </c>
      <c r="H28" s="12" t="s">
        <v>57</v>
      </c>
      <c r="I28" s="31" t="s">
        <v>23</v>
      </c>
      <c r="J28" s="18"/>
      <c r="K28" s="18"/>
      <c r="M28" s="18"/>
    </row>
    <row r="29" spans="1:13">
      <c r="A29" s="30" t="s">
        <v>324</v>
      </c>
      <c r="B29" s="10" t="s">
        <v>597</v>
      </c>
      <c r="C29" s="11" t="s">
        <v>598</v>
      </c>
      <c r="D29" s="12" t="s">
        <v>624</v>
      </c>
      <c r="E29" s="51">
        <v>52.3</v>
      </c>
      <c r="F29" s="20" t="s">
        <v>39</v>
      </c>
      <c r="G29" s="12" t="s">
        <v>18</v>
      </c>
      <c r="H29" s="12" t="s">
        <v>22</v>
      </c>
      <c r="I29" s="31" t="s">
        <v>52</v>
      </c>
      <c r="J29" s="18"/>
      <c r="K29" s="18"/>
      <c r="M29" s="18"/>
    </row>
    <row r="30" spans="1:13">
      <c r="A30" s="30" t="s">
        <v>324</v>
      </c>
      <c r="B30" s="10" t="s">
        <v>597</v>
      </c>
      <c r="C30" s="11" t="s">
        <v>598</v>
      </c>
      <c r="D30" s="12" t="s">
        <v>625</v>
      </c>
      <c r="E30" s="51">
        <v>20.7</v>
      </c>
      <c r="F30" s="20" t="s">
        <v>39</v>
      </c>
      <c r="G30" s="12" t="s">
        <v>18</v>
      </c>
      <c r="H30" s="12" t="s">
        <v>22</v>
      </c>
      <c r="I30" s="31" t="s">
        <v>23</v>
      </c>
      <c r="J30" s="18"/>
      <c r="K30" s="18"/>
      <c r="M30" s="18"/>
    </row>
    <row r="31" spans="1:13">
      <c r="A31" s="30" t="s">
        <v>324</v>
      </c>
      <c r="B31" s="10" t="s">
        <v>597</v>
      </c>
      <c r="C31" s="11" t="s">
        <v>598</v>
      </c>
      <c r="D31" s="12" t="s">
        <v>626</v>
      </c>
      <c r="E31" s="51">
        <v>17.899999999999999</v>
      </c>
      <c r="F31" s="20" t="s">
        <v>39</v>
      </c>
      <c r="G31" s="12" t="s">
        <v>18</v>
      </c>
      <c r="H31" s="12" t="s">
        <v>22</v>
      </c>
      <c r="I31" s="31" t="s">
        <v>23</v>
      </c>
      <c r="J31" s="18"/>
      <c r="K31" s="18"/>
      <c r="M31" s="18"/>
    </row>
    <row r="32" spans="1:13">
      <c r="A32" s="30" t="s">
        <v>324</v>
      </c>
      <c r="B32" s="10" t="s">
        <v>597</v>
      </c>
      <c r="C32" s="11" t="s">
        <v>598</v>
      </c>
      <c r="D32" s="12" t="s">
        <v>627</v>
      </c>
      <c r="E32" s="51">
        <v>40.4</v>
      </c>
      <c r="F32" s="20" t="s">
        <v>39</v>
      </c>
      <c r="G32" s="12" t="s">
        <v>18</v>
      </c>
      <c r="H32" s="12" t="s">
        <v>45</v>
      </c>
      <c r="I32" s="31" t="s">
        <v>45</v>
      </c>
      <c r="J32" s="18"/>
      <c r="K32" s="18"/>
      <c r="M32" s="18"/>
    </row>
    <row r="33" spans="1:13">
      <c r="A33" s="30" t="s">
        <v>324</v>
      </c>
      <c r="B33" s="10" t="s">
        <v>597</v>
      </c>
      <c r="C33" s="11" t="s">
        <v>15</v>
      </c>
      <c r="D33" s="12" t="s">
        <v>628</v>
      </c>
      <c r="E33" s="51">
        <v>193</v>
      </c>
      <c r="F33" s="20" t="s">
        <v>31</v>
      </c>
      <c r="G33" s="12" t="s">
        <v>18</v>
      </c>
      <c r="H33" s="12" t="s">
        <v>22</v>
      </c>
      <c r="I33" s="31" t="s">
        <v>52</v>
      </c>
      <c r="J33" s="18"/>
      <c r="K33" s="18"/>
      <c r="M33" s="18"/>
    </row>
    <row r="34" spans="1:13">
      <c r="A34" s="30" t="s">
        <v>324</v>
      </c>
      <c r="B34" s="10" t="s">
        <v>597</v>
      </c>
      <c r="C34" s="11" t="s">
        <v>15</v>
      </c>
      <c r="D34" s="12" t="s">
        <v>629</v>
      </c>
      <c r="E34" s="51">
        <v>161</v>
      </c>
      <c r="F34" s="20" t="s">
        <v>39</v>
      </c>
      <c r="G34" s="12" t="s">
        <v>56</v>
      </c>
      <c r="H34" s="12" t="s">
        <v>194</v>
      </c>
      <c r="I34" s="31" t="s">
        <v>207</v>
      </c>
      <c r="J34" s="18"/>
      <c r="K34" s="18"/>
      <c r="M34" s="18"/>
    </row>
    <row r="35" spans="1:13">
      <c r="A35" s="30" t="s">
        <v>324</v>
      </c>
      <c r="B35" s="10" t="s">
        <v>597</v>
      </c>
      <c r="C35" s="11" t="s">
        <v>15</v>
      </c>
      <c r="D35" s="12" t="s">
        <v>630</v>
      </c>
      <c r="E35" s="51">
        <v>23.3</v>
      </c>
      <c r="F35" s="20" t="s">
        <v>39</v>
      </c>
      <c r="G35" s="12" t="s">
        <v>56</v>
      </c>
      <c r="H35" s="12" t="s">
        <v>194</v>
      </c>
      <c r="I35" s="31" t="s">
        <v>207</v>
      </c>
      <c r="J35" s="18"/>
      <c r="K35" s="18"/>
      <c r="M35" s="18"/>
    </row>
    <row r="36" spans="1:13">
      <c r="A36" s="30" t="s">
        <v>324</v>
      </c>
      <c r="B36" s="10" t="s">
        <v>597</v>
      </c>
      <c r="C36" s="11" t="s">
        <v>15</v>
      </c>
      <c r="D36" s="12" t="s">
        <v>631</v>
      </c>
      <c r="E36" s="51">
        <v>155</v>
      </c>
      <c r="F36" s="20" t="s">
        <v>39</v>
      </c>
      <c r="G36" s="12" t="s">
        <v>56</v>
      </c>
      <c r="H36" s="12" t="s">
        <v>194</v>
      </c>
      <c r="I36" s="31" t="s">
        <v>207</v>
      </c>
      <c r="J36" s="18"/>
      <c r="K36" s="18"/>
      <c r="M36" s="18"/>
    </row>
    <row r="37" spans="1:13">
      <c r="A37" s="30" t="s">
        <v>324</v>
      </c>
      <c r="B37" s="10" t="s">
        <v>597</v>
      </c>
      <c r="C37" s="11" t="s">
        <v>15</v>
      </c>
      <c r="D37" s="12" t="s">
        <v>632</v>
      </c>
      <c r="E37" s="51">
        <v>140</v>
      </c>
      <c r="F37" s="20" t="s">
        <v>39</v>
      </c>
      <c r="G37" s="12" t="s">
        <v>56</v>
      </c>
      <c r="H37" s="12" t="s">
        <v>194</v>
      </c>
      <c r="I37" s="31" t="s">
        <v>207</v>
      </c>
      <c r="J37" s="18"/>
      <c r="K37" s="18"/>
      <c r="M37" s="18"/>
    </row>
    <row r="38" spans="1:13">
      <c r="A38" s="30" t="s">
        <v>324</v>
      </c>
      <c r="B38" s="10" t="s">
        <v>597</v>
      </c>
      <c r="C38" s="11" t="s">
        <v>15</v>
      </c>
      <c r="D38" s="12" t="s">
        <v>633</v>
      </c>
      <c r="E38" s="51">
        <v>12.7</v>
      </c>
      <c r="F38" s="20" t="s">
        <v>39</v>
      </c>
      <c r="G38" s="12" t="s">
        <v>56</v>
      </c>
      <c r="H38" s="12" t="s">
        <v>194</v>
      </c>
      <c r="I38" s="31" t="s">
        <v>207</v>
      </c>
      <c r="J38" s="18"/>
      <c r="K38" s="18"/>
      <c r="M38" s="18"/>
    </row>
    <row r="39" spans="1:13">
      <c r="A39" s="30" t="s">
        <v>324</v>
      </c>
      <c r="B39" s="10" t="s">
        <v>597</v>
      </c>
      <c r="C39" s="11" t="s">
        <v>15</v>
      </c>
      <c r="D39" s="12" t="s">
        <v>634</v>
      </c>
      <c r="E39" s="51">
        <f>157</f>
        <v>157</v>
      </c>
      <c r="F39" s="20" t="s">
        <v>39</v>
      </c>
      <c r="G39" s="12" t="s">
        <v>56</v>
      </c>
      <c r="H39" s="12" t="s">
        <v>194</v>
      </c>
      <c r="I39" s="31" t="s">
        <v>207</v>
      </c>
      <c r="J39" s="18"/>
      <c r="K39" s="18"/>
      <c r="M39" s="18"/>
    </row>
    <row r="40" spans="1:13">
      <c r="A40" s="30" t="s">
        <v>324</v>
      </c>
      <c r="B40" s="10" t="s">
        <v>597</v>
      </c>
      <c r="C40" s="11" t="s">
        <v>15</v>
      </c>
      <c r="D40" s="12" t="s">
        <v>635</v>
      </c>
      <c r="E40" s="51">
        <v>26.2</v>
      </c>
      <c r="F40" s="20" t="s">
        <v>39</v>
      </c>
      <c r="G40" s="12" t="s">
        <v>56</v>
      </c>
      <c r="H40" s="12" t="s">
        <v>194</v>
      </c>
      <c r="I40" s="31" t="s">
        <v>207</v>
      </c>
      <c r="J40" s="18"/>
      <c r="K40" s="18"/>
      <c r="M40" s="18"/>
    </row>
    <row r="41" spans="1:13">
      <c r="A41" s="30" t="s">
        <v>324</v>
      </c>
      <c r="B41" s="10" t="s">
        <v>597</v>
      </c>
      <c r="C41" s="11" t="s">
        <v>15</v>
      </c>
      <c r="D41" s="12" t="s">
        <v>636</v>
      </c>
      <c r="E41" s="51">
        <v>20.100000000000001</v>
      </c>
      <c r="F41" s="20" t="s">
        <v>39</v>
      </c>
      <c r="G41" s="12" t="s">
        <v>56</v>
      </c>
      <c r="H41" s="12" t="s">
        <v>194</v>
      </c>
      <c r="I41" s="31" t="s">
        <v>207</v>
      </c>
      <c r="J41" s="18"/>
      <c r="K41" s="18"/>
      <c r="M41" s="18"/>
    </row>
    <row r="42" spans="1:13">
      <c r="A42" s="30" t="s">
        <v>324</v>
      </c>
      <c r="B42" s="10" t="s">
        <v>597</v>
      </c>
      <c r="C42" s="11" t="s">
        <v>15</v>
      </c>
      <c r="D42" s="12" t="s">
        <v>637</v>
      </c>
      <c r="E42" s="51">
        <v>17.899999999999999</v>
      </c>
      <c r="F42" s="20" t="s">
        <v>39</v>
      </c>
      <c r="G42" s="12" t="s">
        <v>56</v>
      </c>
      <c r="H42" s="12" t="s">
        <v>194</v>
      </c>
      <c r="I42" s="31" t="s">
        <v>207</v>
      </c>
      <c r="J42" s="18"/>
      <c r="K42" s="18"/>
      <c r="M42" s="18"/>
    </row>
    <row r="43" spans="1:13">
      <c r="A43" s="30" t="s">
        <v>324</v>
      </c>
      <c r="B43" s="10" t="s">
        <v>597</v>
      </c>
      <c r="C43" s="11" t="s">
        <v>15</v>
      </c>
      <c r="D43" s="12" t="s">
        <v>638</v>
      </c>
      <c r="E43" s="51">
        <v>95.7</v>
      </c>
      <c r="F43" s="20" t="s">
        <v>39</v>
      </c>
      <c r="G43" s="12" t="s">
        <v>56</v>
      </c>
      <c r="H43" s="12" t="s">
        <v>194</v>
      </c>
      <c r="I43" s="31" t="s">
        <v>207</v>
      </c>
      <c r="J43" s="18"/>
      <c r="K43" s="18"/>
      <c r="M43" s="18"/>
    </row>
    <row r="44" spans="1:13">
      <c r="A44" s="30" t="s">
        <v>324</v>
      </c>
      <c r="B44" s="10" t="s">
        <v>597</v>
      </c>
      <c r="C44" s="11" t="s">
        <v>15</v>
      </c>
      <c r="D44" s="12" t="s">
        <v>639</v>
      </c>
      <c r="E44" s="51">
        <v>3.3</v>
      </c>
      <c r="F44" s="20" t="s">
        <v>39</v>
      </c>
      <c r="G44" s="12" t="s">
        <v>44</v>
      </c>
      <c r="H44" s="12" t="s">
        <v>45</v>
      </c>
      <c r="I44" s="31" t="s">
        <v>45</v>
      </c>
      <c r="J44" s="18"/>
      <c r="K44" s="18"/>
      <c r="M44" s="18"/>
    </row>
    <row r="45" spans="1:13">
      <c r="A45" s="30" t="s">
        <v>324</v>
      </c>
      <c r="B45" s="10" t="s">
        <v>597</v>
      </c>
      <c r="C45" s="11" t="s">
        <v>15</v>
      </c>
      <c r="D45" s="12" t="s">
        <v>640</v>
      </c>
      <c r="E45" s="51">
        <v>1.57</v>
      </c>
      <c r="F45" s="20" t="s">
        <v>39</v>
      </c>
      <c r="G45" s="12" t="s">
        <v>44</v>
      </c>
      <c r="H45" s="12" t="s">
        <v>45</v>
      </c>
      <c r="I45" s="31" t="s">
        <v>45</v>
      </c>
      <c r="J45" s="18"/>
      <c r="K45" s="18"/>
      <c r="M45" s="18"/>
    </row>
    <row r="46" spans="1:13">
      <c r="A46" s="30" t="s">
        <v>324</v>
      </c>
      <c r="B46" s="10" t="s">
        <v>597</v>
      </c>
      <c r="C46" s="11" t="s">
        <v>15</v>
      </c>
      <c r="D46" s="12" t="s">
        <v>641</v>
      </c>
      <c r="E46" s="51">
        <v>17.3</v>
      </c>
      <c r="F46" s="20" t="s">
        <v>39</v>
      </c>
      <c r="G46" s="12" t="s">
        <v>56</v>
      </c>
      <c r="H46" s="12" t="s">
        <v>59</v>
      </c>
      <c r="I46" s="31" t="s">
        <v>147</v>
      </c>
      <c r="J46" s="18"/>
      <c r="K46" s="18"/>
      <c r="M46" s="18"/>
    </row>
    <row r="47" spans="1:13">
      <c r="A47" s="30" t="s">
        <v>324</v>
      </c>
      <c r="B47" s="10" t="s">
        <v>597</v>
      </c>
      <c r="C47" s="11" t="s">
        <v>15</v>
      </c>
      <c r="D47" s="12" t="s">
        <v>642</v>
      </c>
      <c r="E47" s="51">
        <v>13.2</v>
      </c>
      <c r="F47" s="20" t="s">
        <v>39</v>
      </c>
      <c r="G47" s="12" t="s">
        <v>56</v>
      </c>
      <c r="H47" s="12" t="s">
        <v>59</v>
      </c>
      <c r="I47" s="31" t="s">
        <v>60</v>
      </c>
      <c r="J47" s="18"/>
      <c r="K47" s="18"/>
      <c r="M47" s="18"/>
    </row>
    <row r="48" spans="1:13">
      <c r="A48" s="30" t="s">
        <v>324</v>
      </c>
      <c r="B48" s="10" t="s">
        <v>597</v>
      </c>
      <c r="C48" s="11" t="s">
        <v>15</v>
      </c>
      <c r="D48" s="12" t="s">
        <v>643</v>
      </c>
      <c r="E48" s="51">
        <f>133-17.9</f>
        <v>115.1</v>
      </c>
      <c r="F48" s="20" t="s">
        <v>39</v>
      </c>
      <c r="G48" s="12" t="s">
        <v>56</v>
      </c>
      <c r="H48" s="12" t="s">
        <v>194</v>
      </c>
      <c r="I48" s="31" t="s">
        <v>207</v>
      </c>
      <c r="J48" s="18"/>
      <c r="K48" s="18"/>
      <c r="M48" s="18"/>
    </row>
    <row r="49" spans="1:13">
      <c r="A49" s="30" t="s">
        <v>324</v>
      </c>
      <c r="B49" s="10" t="s">
        <v>597</v>
      </c>
      <c r="C49" s="11" t="s">
        <v>15</v>
      </c>
      <c r="D49" s="12" t="s">
        <v>644</v>
      </c>
      <c r="E49" s="51">
        <v>12.4</v>
      </c>
      <c r="F49" s="20" t="s">
        <v>39</v>
      </c>
      <c r="G49" s="12" t="s">
        <v>56</v>
      </c>
      <c r="H49" s="12" t="s">
        <v>57</v>
      </c>
      <c r="I49" s="31" t="s">
        <v>23</v>
      </c>
      <c r="J49" s="18"/>
      <c r="K49" s="18"/>
      <c r="M49" s="18"/>
    </row>
    <row r="50" spans="1:13">
      <c r="A50" s="30" t="s">
        <v>324</v>
      </c>
      <c r="B50" s="10" t="s">
        <v>597</v>
      </c>
      <c r="C50" s="11" t="s">
        <v>15</v>
      </c>
      <c r="D50" s="12" t="s">
        <v>645</v>
      </c>
      <c r="E50" s="51">
        <v>8.1</v>
      </c>
      <c r="F50" s="20" t="s">
        <v>39</v>
      </c>
      <c r="G50" s="12" t="s">
        <v>18</v>
      </c>
      <c r="H50" s="12" t="s">
        <v>22</v>
      </c>
      <c r="I50" s="31" t="s">
        <v>23</v>
      </c>
      <c r="J50" s="18"/>
      <c r="K50" s="18"/>
      <c r="M50" s="18"/>
    </row>
    <row r="51" spans="1:13">
      <c r="A51" s="30" t="s">
        <v>324</v>
      </c>
      <c r="B51" s="10" t="s">
        <v>597</v>
      </c>
      <c r="C51" s="11" t="s">
        <v>15</v>
      </c>
      <c r="D51" s="12" t="s">
        <v>646</v>
      </c>
      <c r="E51" s="51">
        <v>5.71</v>
      </c>
      <c r="F51" s="20" t="s">
        <v>39</v>
      </c>
      <c r="G51" s="12" t="s">
        <v>18</v>
      </c>
      <c r="H51" s="12" t="s">
        <v>22</v>
      </c>
      <c r="I51" s="31" t="s">
        <v>47</v>
      </c>
      <c r="J51" s="18"/>
      <c r="K51" s="18"/>
      <c r="M51" s="18"/>
    </row>
    <row r="52" spans="1:13">
      <c r="A52" s="30" t="s">
        <v>324</v>
      </c>
      <c r="B52" s="10" t="s">
        <v>597</v>
      </c>
      <c r="C52" s="11" t="s">
        <v>15</v>
      </c>
      <c r="D52" s="12" t="s">
        <v>647</v>
      </c>
      <c r="E52" s="51">
        <v>6.06</v>
      </c>
      <c r="F52" s="20" t="s">
        <v>39</v>
      </c>
      <c r="G52" s="12" t="s">
        <v>18</v>
      </c>
      <c r="H52" s="12" t="s">
        <v>22</v>
      </c>
      <c r="I52" s="31" t="s">
        <v>47</v>
      </c>
      <c r="J52" s="18"/>
      <c r="K52" s="18"/>
      <c r="M52" s="18"/>
    </row>
    <row r="53" spans="1:13">
      <c r="A53" s="30" t="s">
        <v>324</v>
      </c>
      <c r="B53" s="10" t="s">
        <v>597</v>
      </c>
      <c r="C53" s="11" t="s">
        <v>15</v>
      </c>
      <c r="D53" s="12" t="s">
        <v>648</v>
      </c>
      <c r="E53" s="51">
        <v>2.5</v>
      </c>
      <c r="F53" s="20" t="s">
        <v>39</v>
      </c>
      <c r="G53" s="12" t="s">
        <v>44</v>
      </c>
      <c r="H53" s="12" t="s">
        <v>45</v>
      </c>
      <c r="I53" s="31" t="s">
        <v>45</v>
      </c>
      <c r="J53" s="18"/>
      <c r="K53" s="18"/>
      <c r="M53" s="18"/>
    </row>
    <row r="54" spans="1:13">
      <c r="A54" s="30" t="s">
        <v>324</v>
      </c>
      <c r="B54" s="10" t="s">
        <v>597</v>
      </c>
      <c r="C54" s="11" t="s">
        <v>15</v>
      </c>
      <c r="D54" s="12" t="s">
        <v>649</v>
      </c>
      <c r="E54" s="51">
        <v>1.63</v>
      </c>
      <c r="F54" s="20" t="s">
        <v>39</v>
      </c>
      <c r="G54" s="12" t="s">
        <v>44</v>
      </c>
      <c r="H54" s="12" t="s">
        <v>45</v>
      </c>
      <c r="I54" s="31" t="s">
        <v>45</v>
      </c>
      <c r="J54" s="18"/>
      <c r="K54" s="18"/>
      <c r="M54" s="18"/>
    </row>
    <row r="55" spans="1:13">
      <c r="A55" s="30" t="s">
        <v>324</v>
      </c>
      <c r="B55" s="10" t="s">
        <v>597</v>
      </c>
      <c r="C55" s="11" t="s">
        <v>15</v>
      </c>
      <c r="D55" s="12" t="s">
        <v>650</v>
      </c>
      <c r="E55" s="51">
        <v>5.01</v>
      </c>
      <c r="F55" s="20" t="s">
        <v>39</v>
      </c>
      <c r="G55" s="12" t="s">
        <v>44</v>
      </c>
      <c r="H55" s="12" t="s">
        <v>45</v>
      </c>
      <c r="I55" s="31" t="s">
        <v>45</v>
      </c>
      <c r="J55" s="18"/>
      <c r="K55" s="18"/>
      <c r="M55" s="18"/>
    </row>
    <row r="56" spans="1:13">
      <c r="A56" s="30" t="s">
        <v>324</v>
      </c>
      <c r="B56" s="10" t="s">
        <v>597</v>
      </c>
      <c r="C56" s="11" t="s">
        <v>651</v>
      </c>
      <c r="D56" s="12" t="s">
        <v>652</v>
      </c>
      <c r="E56" s="51">
        <v>8.3699999999999992</v>
      </c>
      <c r="F56" s="20" t="s">
        <v>39</v>
      </c>
      <c r="G56" s="12" t="s">
        <v>18</v>
      </c>
      <c r="H56" s="12" t="s">
        <v>22</v>
      </c>
      <c r="I56" s="31" t="s">
        <v>52</v>
      </c>
      <c r="J56" s="18"/>
      <c r="K56" s="18"/>
      <c r="M56" s="18"/>
    </row>
    <row r="57" spans="1:13">
      <c r="A57" s="30" t="s">
        <v>324</v>
      </c>
      <c r="B57" s="10" t="s">
        <v>597</v>
      </c>
      <c r="C57" s="11" t="s">
        <v>651</v>
      </c>
      <c r="D57" s="12" t="s">
        <v>653</v>
      </c>
      <c r="E57" s="51">
        <v>106</v>
      </c>
      <c r="F57" s="20" t="s">
        <v>39</v>
      </c>
      <c r="G57" s="11" t="s">
        <v>56</v>
      </c>
      <c r="H57" s="12" t="s">
        <v>57</v>
      </c>
      <c r="I57" s="31" t="s">
        <v>23</v>
      </c>
      <c r="J57" s="18"/>
      <c r="K57" s="18"/>
      <c r="M57" s="18"/>
    </row>
    <row r="58" spans="1:13">
      <c r="A58" s="30" t="s">
        <v>324</v>
      </c>
      <c r="B58" s="10" t="s">
        <v>597</v>
      </c>
      <c r="C58" s="11" t="s">
        <v>651</v>
      </c>
      <c r="D58" s="12" t="s">
        <v>654</v>
      </c>
      <c r="E58" s="51">
        <v>6.44</v>
      </c>
      <c r="F58" s="20" t="s">
        <v>39</v>
      </c>
      <c r="G58" s="12" t="s">
        <v>56</v>
      </c>
      <c r="H58" s="12" t="s">
        <v>57</v>
      </c>
      <c r="I58" s="31" t="s">
        <v>23</v>
      </c>
      <c r="J58" s="18"/>
      <c r="K58" s="18"/>
      <c r="M58" s="18"/>
    </row>
    <row r="59" spans="1:13">
      <c r="A59" s="30" t="s">
        <v>324</v>
      </c>
      <c r="B59" s="10" t="s">
        <v>597</v>
      </c>
      <c r="C59" s="11" t="s">
        <v>15</v>
      </c>
      <c r="D59" s="12" t="s">
        <v>655</v>
      </c>
      <c r="E59" s="51">
        <v>155</v>
      </c>
      <c r="F59" s="20" t="s">
        <v>39</v>
      </c>
      <c r="G59" s="12" t="s">
        <v>18</v>
      </c>
      <c r="H59" s="12" t="s">
        <v>22</v>
      </c>
      <c r="I59" s="31" t="s">
        <v>52</v>
      </c>
      <c r="J59" s="18"/>
      <c r="K59" s="18"/>
      <c r="M59" s="18"/>
    </row>
    <row r="60" spans="1:13">
      <c r="A60" s="30" t="s">
        <v>324</v>
      </c>
      <c r="B60" s="10" t="s">
        <v>597</v>
      </c>
      <c r="C60" s="11" t="s">
        <v>15</v>
      </c>
      <c r="D60" s="12" t="s">
        <v>656</v>
      </c>
      <c r="E60" s="51">
        <v>147</v>
      </c>
      <c r="F60" s="20" t="s">
        <v>31</v>
      </c>
      <c r="G60" s="12" t="s">
        <v>18</v>
      </c>
      <c r="H60" s="12" t="s">
        <v>22</v>
      </c>
      <c r="I60" s="31" t="s">
        <v>52</v>
      </c>
      <c r="J60" s="18"/>
      <c r="K60" s="18"/>
      <c r="M60" s="18"/>
    </row>
    <row r="61" spans="1:13">
      <c r="A61" s="30" t="s">
        <v>324</v>
      </c>
      <c r="B61" s="10" t="s">
        <v>597</v>
      </c>
      <c r="C61" s="11" t="s">
        <v>15</v>
      </c>
      <c r="D61" s="12" t="s">
        <v>657</v>
      </c>
      <c r="E61" s="51">
        <v>60.8</v>
      </c>
      <c r="F61" s="20" t="s">
        <v>31</v>
      </c>
      <c r="G61" s="12" t="s">
        <v>18</v>
      </c>
      <c r="H61" s="12" t="s">
        <v>22</v>
      </c>
      <c r="I61" s="31" t="s">
        <v>52</v>
      </c>
      <c r="J61" s="18"/>
      <c r="K61" s="18"/>
      <c r="M61" s="18"/>
    </row>
    <row r="62" spans="1:13">
      <c r="A62" s="30" t="s">
        <v>324</v>
      </c>
      <c r="B62" s="10" t="s">
        <v>597</v>
      </c>
      <c r="C62" s="11" t="s">
        <v>15</v>
      </c>
      <c r="D62" s="12" t="s">
        <v>658</v>
      </c>
      <c r="E62" s="51">
        <v>10</v>
      </c>
      <c r="F62" s="20" t="s">
        <v>31</v>
      </c>
      <c r="G62" s="12" t="s">
        <v>18</v>
      </c>
      <c r="H62" s="12" t="s">
        <v>19</v>
      </c>
      <c r="I62" s="31" t="s">
        <v>20</v>
      </c>
      <c r="J62" s="18"/>
      <c r="K62" s="18"/>
      <c r="M62" s="18"/>
    </row>
    <row r="63" spans="1:13">
      <c r="A63" s="30" t="s">
        <v>324</v>
      </c>
      <c r="B63" s="10" t="s">
        <v>597</v>
      </c>
      <c r="C63" s="11" t="s">
        <v>15</v>
      </c>
      <c r="D63" s="12" t="s">
        <v>659</v>
      </c>
      <c r="E63" s="51">
        <v>235</v>
      </c>
      <c r="F63" s="20" t="s">
        <v>31</v>
      </c>
      <c r="G63" s="12" t="s">
        <v>18</v>
      </c>
      <c r="H63" s="12" t="s">
        <v>22</v>
      </c>
      <c r="I63" s="31" t="s">
        <v>89</v>
      </c>
      <c r="J63" s="18"/>
      <c r="K63" s="18"/>
      <c r="M63" s="18"/>
    </row>
    <row r="64" spans="1:13">
      <c r="A64" s="30" t="s">
        <v>324</v>
      </c>
      <c r="B64" s="10" t="s">
        <v>597</v>
      </c>
      <c r="C64" s="11" t="s">
        <v>15</v>
      </c>
      <c r="D64" s="12" t="s">
        <v>660</v>
      </c>
      <c r="E64" s="51">
        <v>118</v>
      </c>
      <c r="F64" s="20" t="s">
        <v>31</v>
      </c>
      <c r="G64" s="12" t="s">
        <v>18</v>
      </c>
      <c r="H64" s="12" t="s">
        <v>22</v>
      </c>
      <c r="I64" s="31" t="s">
        <v>89</v>
      </c>
      <c r="J64" s="18"/>
      <c r="K64" s="18"/>
      <c r="M64" s="18"/>
    </row>
    <row r="65" spans="1:13">
      <c r="A65" s="30" t="s">
        <v>324</v>
      </c>
      <c r="B65" s="10" t="s">
        <v>597</v>
      </c>
      <c r="C65" s="11" t="s">
        <v>15</v>
      </c>
      <c r="D65" s="12" t="s">
        <v>661</v>
      </c>
      <c r="E65" s="51">
        <v>32.6</v>
      </c>
      <c r="F65" s="20" t="s">
        <v>39</v>
      </c>
      <c r="G65" s="12" t="s">
        <v>18</v>
      </c>
      <c r="H65" s="12" t="s">
        <v>19</v>
      </c>
      <c r="I65" s="31" t="s">
        <v>84</v>
      </c>
      <c r="J65" s="18"/>
      <c r="K65" s="18"/>
      <c r="M65" s="18"/>
    </row>
    <row r="66" spans="1:13">
      <c r="A66" s="30" t="s">
        <v>324</v>
      </c>
      <c r="B66" s="10" t="s">
        <v>597</v>
      </c>
      <c r="C66" s="11" t="s">
        <v>15</v>
      </c>
      <c r="D66" s="12" t="s">
        <v>662</v>
      </c>
      <c r="E66" s="51">
        <v>12.5</v>
      </c>
      <c r="F66" s="20" t="s">
        <v>39</v>
      </c>
      <c r="G66" s="12" t="s">
        <v>18</v>
      </c>
      <c r="H66" s="12" t="s">
        <v>19</v>
      </c>
      <c r="I66" s="31" t="s">
        <v>84</v>
      </c>
      <c r="J66" s="18"/>
      <c r="K66" s="18"/>
      <c r="M66" s="18"/>
    </row>
    <row r="67" spans="1:13">
      <c r="A67" s="30" t="s">
        <v>324</v>
      </c>
      <c r="B67" s="10" t="s">
        <v>597</v>
      </c>
      <c r="C67" s="11" t="s">
        <v>15</v>
      </c>
      <c r="D67" s="12" t="s">
        <v>663</v>
      </c>
      <c r="E67" s="51">
        <v>2.74</v>
      </c>
      <c r="F67" s="20" t="s">
        <v>39</v>
      </c>
      <c r="G67" s="12" t="s">
        <v>18</v>
      </c>
      <c r="H67" s="12" t="s">
        <v>22</v>
      </c>
      <c r="I67" s="31" t="s">
        <v>23</v>
      </c>
      <c r="J67" s="18"/>
      <c r="K67" s="18"/>
      <c r="M67" s="18"/>
    </row>
    <row r="68" spans="1:13">
      <c r="A68" s="30" t="s">
        <v>324</v>
      </c>
      <c r="B68" s="10" t="s">
        <v>597</v>
      </c>
      <c r="C68" s="11" t="s">
        <v>15</v>
      </c>
      <c r="D68" s="12" t="s">
        <v>664</v>
      </c>
      <c r="E68" s="51">
        <v>8.42</v>
      </c>
      <c r="F68" s="20" t="s">
        <v>39</v>
      </c>
      <c r="G68" s="12" t="s">
        <v>18</v>
      </c>
      <c r="H68" s="12" t="s">
        <v>22</v>
      </c>
      <c r="I68" s="31" t="s">
        <v>47</v>
      </c>
      <c r="J68" s="18"/>
      <c r="K68" s="18"/>
      <c r="M68" s="18"/>
    </row>
    <row r="69" spans="1:13">
      <c r="A69" s="30" t="s">
        <v>324</v>
      </c>
      <c r="B69" s="10" t="s">
        <v>597</v>
      </c>
      <c r="C69" s="11" t="s">
        <v>15</v>
      </c>
      <c r="D69" s="12" t="s">
        <v>665</v>
      </c>
      <c r="E69" s="51">
        <v>20</v>
      </c>
      <c r="F69" s="20" t="s">
        <v>39</v>
      </c>
      <c r="G69" s="12" t="s">
        <v>18</v>
      </c>
      <c r="H69" s="12" t="s">
        <v>22</v>
      </c>
      <c r="I69" s="31" t="s">
        <v>47</v>
      </c>
      <c r="J69" s="18"/>
      <c r="K69" s="18"/>
      <c r="M69" s="18"/>
    </row>
    <row r="70" spans="1:13">
      <c r="A70" s="30" t="s">
        <v>324</v>
      </c>
      <c r="B70" s="10" t="s">
        <v>597</v>
      </c>
      <c r="C70" s="11" t="s">
        <v>15</v>
      </c>
      <c r="D70" s="12" t="s">
        <v>666</v>
      </c>
      <c r="E70" s="51">
        <v>86</v>
      </c>
      <c r="F70" s="20" t="s">
        <v>31</v>
      </c>
      <c r="G70" s="12" t="s">
        <v>56</v>
      </c>
      <c r="H70" s="12" t="s">
        <v>57</v>
      </c>
      <c r="I70" s="31" t="s">
        <v>62</v>
      </c>
      <c r="J70" s="18"/>
      <c r="K70" s="18"/>
      <c r="M70" s="18"/>
    </row>
    <row r="71" spans="1:13">
      <c r="A71" s="30" t="s">
        <v>324</v>
      </c>
      <c r="B71" s="10" t="s">
        <v>597</v>
      </c>
      <c r="C71" s="11" t="s">
        <v>15</v>
      </c>
      <c r="D71" s="12" t="s">
        <v>667</v>
      </c>
      <c r="E71" s="51">
        <v>86.6</v>
      </c>
      <c r="F71" s="20" t="s">
        <v>31</v>
      </c>
      <c r="G71" s="12" t="s">
        <v>56</v>
      </c>
      <c r="H71" s="12" t="s">
        <v>57</v>
      </c>
      <c r="I71" s="31" t="s">
        <v>62</v>
      </c>
      <c r="J71" s="18"/>
      <c r="K71" s="18"/>
      <c r="M71" s="18"/>
    </row>
    <row r="72" spans="1:13">
      <c r="A72" s="30" t="s">
        <v>324</v>
      </c>
      <c r="B72" s="10" t="s">
        <v>597</v>
      </c>
      <c r="C72" s="11" t="s">
        <v>15</v>
      </c>
      <c r="D72" s="12" t="s">
        <v>668</v>
      </c>
      <c r="E72" s="51">
        <v>86.5</v>
      </c>
      <c r="F72" s="20" t="s">
        <v>31</v>
      </c>
      <c r="G72" s="12" t="s">
        <v>56</v>
      </c>
      <c r="H72" s="12" t="s">
        <v>194</v>
      </c>
      <c r="I72" s="31" t="s">
        <v>207</v>
      </c>
      <c r="J72" s="18"/>
      <c r="K72" s="18"/>
      <c r="M72" s="18"/>
    </row>
    <row r="73" spans="1:13">
      <c r="A73" s="30" t="s">
        <v>324</v>
      </c>
      <c r="B73" s="10" t="s">
        <v>597</v>
      </c>
      <c r="C73" s="11" t="s">
        <v>15</v>
      </c>
      <c r="D73" s="12" t="s">
        <v>669</v>
      </c>
      <c r="E73" s="51">
        <v>117</v>
      </c>
      <c r="F73" s="20" t="s">
        <v>31</v>
      </c>
      <c r="G73" s="12" t="s">
        <v>56</v>
      </c>
      <c r="H73" s="12" t="s">
        <v>194</v>
      </c>
      <c r="I73" s="31" t="s">
        <v>207</v>
      </c>
      <c r="J73" s="18"/>
      <c r="K73" s="18"/>
      <c r="M73" s="18"/>
    </row>
    <row r="74" spans="1:13">
      <c r="A74" s="30" t="s">
        <v>324</v>
      </c>
      <c r="B74" s="10" t="s">
        <v>597</v>
      </c>
      <c r="C74" s="11" t="s">
        <v>15</v>
      </c>
      <c r="D74" s="12" t="s">
        <v>670</v>
      </c>
      <c r="E74" s="51">
        <v>4</v>
      </c>
      <c r="F74" s="20" t="s">
        <v>31</v>
      </c>
      <c r="G74" s="12" t="s">
        <v>56</v>
      </c>
      <c r="H74" s="12" t="s">
        <v>194</v>
      </c>
      <c r="I74" s="31" t="s">
        <v>59</v>
      </c>
      <c r="J74" s="18"/>
      <c r="K74" s="18"/>
      <c r="M74" s="18"/>
    </row>
    <row r="75" spans="1:13">
      <c r="A75" s="30" t="s">
        <v>324</v>
      </c>
      <c r="B75" s="10" t="s">
        <v>597</v>
      </c>
      <c r="C75" s="11" t="s">
        <v>15</v>
      </c>
      <c r="D75" s="12" t="s">
        <v>671</v>
      </c>
      <c r="E75" s="51">
        <v>3.92</v>
      </c>
      <c r="F75" s="20" t="s">
        <v>31</v>
      </c>
      <c r="G75" s="12" t="s">
        <v>18</v>
      </c>
      <c r="H75" s="12" t="s">
        <v>22</v>
      </c>
      <c r="I75" s="31" t="s">
        <v>23</v>
      </c>
      <c r="J75" s="18"/>
      <c r="K75" s="18"/>
      <c r="M75" s="18"/>
    </row>
    <row r="76" spans="1:13">
      <c r="A76" s="30" t="s">
        <v>324</v>
      </c>
      <c r="B76" s="10" t="s">
        <v>597</v>
      </c>
      <c r="C76" s="11" t="s">
        <v>15</v>
      </c>
      <c r="D76" s="12" t="s">
        <v>672</v>
      </c>
      <c r="E76" s="51">
        <v>70</v>
      </c>
      <c r="F76" s="20" t="s">
        <v>31</v>
      </c>
      <c r="G76" s="12" t="s">
        <v>56</v>
      </c>
      <c r="H76" s="12" t="s">
        <v>57</v>
      </c>
      <c r="I76" s="31" t="s">
        <v>62</v>
      </c>
      <c r="J76" s="18"/>
      <c r="K76" s="18"/>
      <c r="M76" s="18"/>
    </row>
    <row r="77" spans="1:13">
      <c r="A77" s="30" t="s">
        <v>324</v>
      </c>
      <c r="B77" s="10" t="s">
        <v>597</v>
      </c>
      <c r="C77" s="11" t="s">
        <v>15</v>
      </c>
      <c r="D77" s="12" t="s">
        <v>673</v>
      </c>
      <c r="E77" s="51">
        <v>51.7</v>
      </c>
      <c r="F77" s="20" t="s">
        <v>31</v>
      </c>
      <c r="G77" s="12" t="s">
        <v>56</v>
      </c>
      <c r="H77" s="12" t="s">
        <v>57</v>
      </c>
      <c r="I77" s="31" t="s">
        <v>62</v>
      </c>
      <c r="J77" s="18"/>
      <c r="K77" s="18"/>
      <c r="M77" s="18"/>
    </row>
    <row r="78" spans="1:13">
      <c r="A78" s="30" t="s">
        <v>324</v>
      </c>
      <c r="B78" s="10" t="s">
        <v>597</v>
      </c>
      <c r="C78" s="11" t="s">
        <v>15</v>
      </c>
      <c r="D78" s="12" t="s">
        <v>674</v>
      </c>
      <c r="E78" s="51">
        <v>34.299999999999997</v>
      </c>
      <c r="F78" s="20" t="s">
        <v>31</v>
      </c>
      <c r="G78" s="12" t="s">
        <v>56</v>
      </c>
      <c r="H78" s="12" t="s">
        <v>59</v>
      </c>
      <c r="I78" s="31" t="s">
        <v>60</v>
      </c>
      <c r="J78" s="18"/>
      <c r="K78" s="18"/>
      <c r="M78" s="18"/>
    </row>
    <row r="79" spans="1:13">
      <c r="A79" s="30" t="s">
        <v>324</v>
      </c>
      <c r="B79" s="10" t="s">
        <v>597</v>
      </c>
      <c r="C79" s="11" t="s">
        <v>15</v>
      </c>
      <c r="D79" s="12" t="s">
        <v>675</v>
      </c>
      <c r="E79" s="51">
        <v>94.5</v>
      </c>
      <c r="F79" s="20" t="s">
        <v>31</v>
      </c>
      <c r="G79" s="12" t="s">
        <v>56</v>
      </c>
      <c r="H79" s="12" t="s">
        <v>194</v>
      </c>
      <c r="I79" s="31" t="s">
        <v>207</v>
      </c>
      <c r="J79" s="18"/>
      <c r="K79" s="18"/>
      <c r="M79" s="18"/>
    </row>
    <row r="80" spans="1:13">
      <c r="A80" s="30" t="s">
        <v>324</v>
      </c>
      <c r="B80" s="10" t="s">
        <v>597</v>
      </c>
      <c r="C80" s="11" t="s">
        <v>15</v>
      </c>
      <c r="D80" s="12" t="s">
        <v>676</v>
      </c>
      <c r="E80" s="51">
        <v>7.55</v>
      </c>
      <c r="F80" s="20" t="s">
        <v>39</v>
      </c>
      <c r="G80" s="12" t="s">
        <v>18</v>
      </c>
      <c r="H80" s="12" t="s">
        <v>22</v>
      </c>
      <c r="I80" s="31" t="s">
        <v>52</v>
      </c>
      <c r="J80" s="18"/>
      <c r="K80" s="18"/>
      <c r="M80" s="18"/>
    </row>
    <row r="81" spans="1:13">
      <c r="A81" s="30" t="s">
        <v>324</v>
      </c>
      <c r="B81" s="10" t="s">
        <v>597</v>
      </c>
      <c r="C81" s="11" t="s">
        <v>109</v>
      </c>
      <c r="D81" s="12" t="s">
        <v>677</v>
      </c>
      <c r="E81" s="51">
        <v>60.2</v>
      </c>
      <c r="F81" s="20" t="s">
        <v>31</v>
      </c>
      <c r="G81" s="12" t="s">
        <v>18</v>
      </c>
      <c r="H81" s="12" t="s">
        <v>22</v>
      </c>
      <c r="I81" s="31" t="s">
        <v>52</v>
      </c>
      <c r="J81" s="18"/>
      <c r="K81" s="18"/>
      <c r="M81" s="18"/>
    </row>
    <row r="82" spans="1:13">
      <c r="A82" s="30" t="s">
        <v>324</v>
      </c>
      <c r="B82" s="10" t="s">
        <v>597</v>
      </c>
      <c r="C82" s="11" t="s">
        <v>109</v>
      </c>
      <c r="D82" s="12" t="s">
        <v>678</v>
      </c>
      <c r="E82" s="51">
        <v>123</v>
      </c>
      <c r="F82" s="20" t="s">
        <v>39</v>
      </c>
      <c r="G82" s="12" t="s">
        <v>56</v>
      </c>
      <c r="H82" s="12" t="s">
        <v>57</v>
      </c>
      <c r="I82" s="31" t="s">
        <v>62</v>
      </c>
      <c r="J82" s="18"/>
      <c r="K82" s="18"/>
      <c r="M82" s="18"/>
    </row>
    <row r="83" spans="1:13">
      <c r="A83" s="30" t="s">
        <v>324</v>
      </c>
      <c r="B83" s="10" t="s">
        <v>597</v>
      </c>
      <c r="C83" s="11" t="s">
        <v>109</v>
      </c>
      <c r="D83" s="12" t="s">
        <v>679</v>
      </c>
      <c r="E83" s="51">
        <v>14.7</v>
      </c>
      <c r="F83" s="20" t="s">
        <v>39</v>
      </c>
      <c r="G83" s="12" t="s">
        <v>56</v>
      </c>
      <c r="H83" s="12" t="s">
        <v>59</v>
      </c>
      <c r="I83" s="31" t="s">
        <v>60</v>
      </c>
      <c r="J83" s="18"/>
      <c r="K83" s="18"/>
      <c r="M83" s="18"/>
    </row>
    <row r="84" spans="1:13">
      <c r="A84" s="30" t="s">
        <v>324</v>
      </c>
      <c r="B84" s="10" t="s">
        <v>597</v>
      </c>
      <c r="C84" s="11" t="s">
        <v>109</v>
      </c>
      <c r="D84" s="12" t="s">
        <v>680</v>
      </c>
      <c r="E84" s="51">
        <v>25.5</v>
      </c>
      <c r="F84" s="20" t="s">
        <v>39</v>
      </c>
      <c r="G84" s="12" t="s">
        <v>56</v>
      </c>
      <c r="H84" s="12" t="s">
        <v>57</v>
      </c>
      <c r="I84" s="31" t="s">
        <v>23</v>
      </c>
      <c r="J84" s="18"/>
      <c r="K84" s="18"/>
      <c r="M84" s="18"/>
    </row>
    <row r="85" spans="1:13">
      <c r="A85" s="30" t="s">
        <v>324</v>
      </c>
      <c r="B85" s="10" t="s">
        <v>597</v>
      </c>
      <c r="C85" s="11" t="s">
        <v>109</v>
      </c>
      <c r="D85" s="12" t="s">
        <v>681</v>
      </c>
      <c r="E85" s="51">
        <v>16.7</v>
      </c>
      <c r="F85" s="20" t="s">
        <v>39</v>
      </c>
      <c r="G85" s="12" t="s">
        <v>44</v>
      </c>
      <c r="H85" s="12" t="s">
        <v>45</v>
      </c>
      <c r="I85" s="31" t="s">
        <v>45</v>
      </c>
      <c r="K85" s="18"/>
      <c r="M85" s="18"/>
    </row>
    <row r="86" spans="1:13">
      <c r="A86" s="30" t="s">
        <v>324</v>
      </c>
      <c r="B86" s="10" t="s">
        <v>597</v>
      </c>
      <c r="C86" s="11" t="s">
        <v>109</v>
      </c>
      <c r="D86" s="12" t="s">
        <v>682</v>
      </c>
      <c r="E86" s="51">
        <v>69.099999999999994</v>
      </c>
      <c r="F86" s="20" t="s">
        <v>39</v>
      </c>
      <c r="G86" s="12" t="s">
        <v>56</v>
      </c>
      <c r="H86" s="12" t="s">
        <v>57</v>
      </c>
      <c r="I86" s="31" t="s">
        <v>62</v>
      </c>
      <c r="K86" s="18"/>
      <c r="M86" s="18"/>
    </row>
    <row r="87" spans="1:13">
      <c r="A87" s="30" t="s">
        <v>324</v>
      </c>
      <c r="B87" s="10" t="s">
        <v>597</v>
      </c>
      <c r="C87" s="11" t="s">
        <v>109</v>
      </c>
      <c r="D87" s="12" t="s">
        <v>683</v>
      </c>
      <c r="E87" s="51">
        <v>138</v>
      </c>
      <c r="F87" s="20" t="s">
        <v>39</v>
      </c>
      <c r="G87" s="12" t="s">
        <v>56</v>
      </c>
      <c r="H87" s="12" t="s">
        <v>194</v>
      </c>
      <c r="I87" s="31" t="s">
        <v>74</v>
      </c>
      <c r="K87" s="18"/>
      <c r="M87" s="18"/>
    </row>
    <row r="88" spans="1:13">
      <c r="A88" s="30" t="s">
        <v>324</v>
      </c>
      <c r="B88" s="10" t="s">
        <v>597</v>
      </c>
      <c r="C88" s="11" t="s">
        <v>109</v>
      </c>
      <c r="D88" s="12" t="s">
        <v>684</v>
      </c>
      <c r="E88" s="51">
        <f>120.7-49</f>
        <v>71.7</v>
      </c>
      <c r="F88" s="20" t="s">
        <v>39</v>
      </c>
      <c r="G88" s="12" t="s">
        <v>56</v>
      </c>
      <c r="H88" s="12" t="s">
        <v>57</v>
      </c>
      <c r="I88" s="31" t="s">
        <v>62</v>
      </c>
      <c r="K88" s="18"/>
      <c r="M88" s="18"/>
    </row>
    <row r="89" spans="1:13">
      <c r="A89" s="30" t="s">
        <v>324</v>
      </c>
      <c r="B89" s="10" t="s">
        <v>597</v>
      </c>
      <c r="C89" s="11" t="s">
        <v>109</v>
      </c>
      <c r="D89" s="12" t="s">
        <v>684</v>
      </c>
      <c r="E89" s="51">
        <v>49</v>
      </c>
      <c r="F89" s="20" t="s">
        <v>39</v>
      </c>
      <c r="G89" s="12" t="s">
        <v>18</v>
      </c>
      <c r="H89" s="12" t="s">
        <v>22</v>
      </c>
      <c r="I89" s="31" t="s">
        <v>52</v>
      </c>
      <c r="K89" s="18"/>
      <c r="M89" s="18"/>
    </row>
    <row r="90" spans="1:13">
      <c r="A90" s="30" t="s">
        <v>324</v>
      </c>
      <c r="B90" s="10" t="s">
        <v>597</v>
      </c>
      <c r="C90" s="11" t="s">
        <v>109</v>
      </c>
      <c r="D90" s="12" t="s">
        <v>685</v>
      </c>
      <c r="E90" s="51">
        <v>35.299999999999997</v>
      </c>
      <c r="F90" s="20" t="s">
        <v>39</v>
      </c>
      <c r="G90" s="12" t="s">
        <v>56</v>
      </c>
      <c r="H90" s="12" t="s">
        <v>57</v>
      </c>
      <c r="I90" s="31" t="s">
        <v>62</v>
      </c>
      <c r="K90" s="18"/>
      <c r="M90" s="18"/>
    </row>
    <row r="91" spans="1:13">
      <c r="A91" s="30" t="s">
        <v>324</v>
      </c>
      <c r="B91" s="10" t="s">
        <v>597</v>
      </c>
      <c r="C91" s="11" t="s">
        <v>109</v>
      </c>
      <c r="D91" s="12" t="s">
        <v>686</v>
      </c>
      <c r="E91" s="51">
        <v>68.7</v>
      </c>
      <c r="F91" s="20" t="s">
        <v>39</v>
      </c>
      <c r="G91" s="12" t="s">
        <v>56</v>
      </c>
      <c r="H91" s="12" t="s">
        <v>57</v>
      </c>
      <c r="I91" s="31" t="s">
        <v>62</v>
      </c>
      <c r="K91" s="18"/>
      <c r="M91" s="18"/>
    </row>
    <row r="92" spans="1:13">
      <c r="A92" s="30" t="s">
        <v>324</v>
      </c>
      <c r="B92" s="10" t="s">
        <v>597</v>
      </c>
      <c r="C92" s="11" t="s">
        <v>109</v>
      </c>
      <c r="D92" s="12" t="s">
        <v>687</v>
      </c>
      <c r="E92" s="51">
        <v>35.299999999999997</v>
      </c>
      <c r="F92" s="20" t="s">
        <v>39</v>
      </c>
      <c r="G92" s="12" t="s">
        <v>56</v>
      </c>
      <c r="H92" s="12" t="s">
        <v>59</v>
      </c>
      <c r="I92" s="31" t="s">
        <v>60</v>
      </c>
      <c r="K92" s="18"/>
      <c r="M92" s="18"/>
    </row>
    <row r="93" spans="1:13">
      <c r="A93" s="30" t="s">
        <v>324</v>
      </c>
      <c r="B93" s="10" t="s">
        <v>597</v>
      </c>
      <c r="C93" s="11" t="s">
        <v>109</v>
      </c>
      <c r="D93" s="12" t="s">
        <v>688</v>
      </c>
      <c r="E93" s="51">
        <v>127</v>
      </c>
      <c r="F93" s="20" t="s">
        <v>39</v>
      </c>
      <c r="G93" s="12" t="s">
        <v>56</v>
      </c>
      <c r="H93" s="12" t="s">
        <v>57</v>
      </c>
      <c r="I93" s="31" t="s">
        <v>62</v>
      </c>
      <c r="K93" s="18"/>
      <c r="M93" s="18"/>
    </row>
    <row r="94" spans="1:13">
      <c r="A94" s="30" t="s">
        <v>324</v>
      </c>
      <c r="B94" s="10" t="s">
        <v>597</v>
      </c>
      <c r="C94" s="11" t="s">
        <v>109</v>
      </c>
      <c r="D94" s="12" t="s">
        <v>689</v>
      </c>
      <c r="E94" s="51">
        <v>4.12</v>
      </c>
      <c r="F94" s="20" t="s">
        <v>39</v>
      </c>
      <c r="G94" s="12" t="s">
        <v>18</v>
      </c>
      <c r="H94" s="12" t="s">
        <v>45</v>
      </c>
      <c r="I94" s="31" t="s">
        <v>45</v>
      </c>
      <c r="K94" s="18"/>
      <c r="M94" s="18"/>
    </row>
    <row r="95" spans="1:13">
      <c r="A95" s="30" t="s">
        <v>324</v>
      </c>
      <c r="B95" s="10" t="s">
        <v>597</v>
      </c>
      <c r="C95" s="11" t="s">
        <v>109</v>
      </c>
      <c r="D95" s="12" t="s">
        <v>690</v>
      </c>
      <c r="E95" s="51">
        <v>4.25</v>
      </c>
      <c r="F95" s="20" t="s">
        <v>39</v>
      </c>
      <c r="G95" s="12" t="s">
        <v>18</v>
      </c>
      <c r="H95" s="12" t="s">
        <v>45</v>
      </c>
      <c r="I95" s="31" t="s">
        <v>45</v>
      </c>
      <c r="K95" s="18"/>
      <c r="M95" s="18"/>
    </row>
    <row r="96" spans="1:13">
      <c r="A96" s="30" t="s">
        <v>324</v>
      </c>
      <c r="B96" s="10" t="s">
        <v>597</v>
      </c>
      <c r="C96" s="11" t="s">
        <v>109</v>
      </c>
      <c r="D96" s="12" t="s">
        <v>691</v>
      </c>
      <c r="E96" s="51">
        <v>2.0699999999999998</v>
      </c>
      <c r="F96" s="20" t="s">
        <v>39</v>
      </c>
      <c r="G96" s="12" t="s">
        <v>18</v>
      </c>
      <c r="H96" s="12" t="s">
        <v>45</v>
      </c>
      <c r="I96" s="31" t="s">
        <v>45</v>
      </c>
      <c r="K96" s="18"/>
      <c r="M96" s="18"/>
    </row>
    <row r="97" spans="1:13">
      <c r="A97" s="30" t="s">
        <v>324</v>
      </c>
      <c r="B97" s="10" t="s">
        <v>597</v>
      </c>
      <c r="C97" s="11" t="s">
        <v>54</v>
      </c>
      <c r="D97" s="12" t="s">
        <v>692</v>
      </c>
      <c r="E97" s="51">
        <v>60.5</v>
      </c>
      <c r="F97" s="20" t="s">
        <v>31</v>
      </c>
      <c r="G97" s="12" t="s">
        <v>18</v>
      </c>
      <c r="H97" s="12" t="s">
        <v>22</v>
      </c>
      <c r="I97" s="31" t="s">
        <v>52</v>
      </c>
      <c r="K97" s="18"/>
      <c r="M97" s="18"/>
    </row>
    <row r="98" spans="1:13">
      <c r="A98" s="30" t="s">
        <v>324</v>
      </c>
      <c r="B98" s="10" t="s">
        <v>597</v>
      </c>
      <c r="C98" s="11" t="s">
        <v>54</v>
      </c>
      <c r="D98" s="12" t="s">
        <v>693</v>
      </c>
      <c r="E98" s="51">
        <v>155</v>
      </c>
      <c r="F98" s="20" t="s">
        <v>31</v>
      </c>
      <c r="G98" s="12" t="s">
        <v>18</v>
      </c>
      <c r="H98" s="12" t="s">
        <v>22</v>
      </c>
      <c r="I98" s="31" t="s">
        <v>52</v>
      </c>
      <c r="K98" s="18"/>
      <c r="M98" s="18"/>
    </row>
    <row r="99" spans="1:13">
      <c r="A99" s="30" t="s">
        <v>324</v>
      </c>
      <c r="B99" s="10" t="s">
        <v>597</v>
      </c>
      <c r="C99" s="11" t="s">
        <v>54</v>
      </c>
      <c r="D99" s="12" t="s">
        <v>694</v>
      </c>
      <c r="E99" s="51">
        <v>25.7</v>
      </c>
      <c r="F99" s="20" t="s">
        <v>31</v>
      </c>
      <c r="G99" s="12" t="s">
        <v>18</v>
      </c>
      <c r="H99" s="12" t="s">
        <v>22</v>
      </c>
      <c r="I99" s="31" t="s">
        <v>52</v>
      </c>
      <c r="K99" s="18"/>
      <c r="M99" s="18"/>
    </row>
    <row r="100" spans="1:13">
      <c r="A100" s="30" t="s">
        <v>324</v>
      </c>
      <c r="B100" s="10" t="s">
        <v>597</v>
      </c>
      <c r="C100" s="11" t="s">
        <v>54</v>
      </c>
      <c r="D100" s="12" t="s">
        <v>695</v>
      </c>
      <c r="E100" s="51">
        <v>34.299999999999997</v>
      </c>
      <c r="F100" s="20" t="s">
        <v>31</v>
      </c>
      <c r="G100" s="12" t="s">
        <v>56</v>
      </c>
      <c r="H100" s="12" t="s">
        <v>59</v>
      </c>
      <c r="I100" s="31" t="s">
        <v>60</v>
      </c>
      <c r="K100" s="18"/>
      <c r="M100" s="18"/>
    </row>
    <row r="101" spans="1:13">
      <c r="A101" s="30" t="s">
        <v>324</v>
      </c>
      <c r="B101" s="10" t="s">
        <v>597</v>
      </c>
      <c r="C101" s="11" t="s">
        <v>54</v>
      </c>
      <c r="D101" s="12" t="s">
        <v>696</v>
      </c>
      <c r="E101" s="51">
        <v>121</v>
      </c>
      <c r="F101" s="20" t="s">
        <v>31</v>
      </c>
      <c r="G101" s="12" t="s">
        <v>56</v>
      </c>
      <c r="H101" s="12" t="s">
        <v>194</v>
      </c>
      <c r="I101" s="31" t="s">
        <v>207</v>
      </c>
      <c r="K101" s="18"/>
      <c r="M101" s="18"/>
    </row>
    <row r="102" spans="1:13">
      <c r="A102" s="30" t="s">
        <v>324</v>
      </c>
      <c r="B102" s="10" t="s">
        <v>597</v>
      </c>
      <c r="C102" s="11" t="s">
        <v>54</v>
      </c>
      <c r="D102" s="12" t="s">
        <v>697</v>
      </c>
      <c r="E102" s="51">
        <v>299</v>
      </c>
      <c r="F102" s="20" t="s">
        <v>31</v>
      </c>
      <c r="G102" s="12" t="s">
        <v>56</v>
      </c>
      <c r="H102" s="12" t="s">
        <v>194</v>
      </c>
      <c r="I102" s="31" t="s">
        <v>207</v>
      </c>
      <c r="K102" s="18"/>
      <c r="M102" s="18"/>
    </row>
    <row r="103" spans="1:13">
      <c r="A103" s="30" t="s">
        <v>324</v>
      </c>
      <c r="B103" s="10" t="s">
        <v>597</v>
      </c>
      <c r="C103" s="11" t="s">
        <v>54</v>
      </c>
      <c r="D103" s="12" t="s">
        <v>698</v>
      </c>
      <c r="E103" s="51">
        <v>4.04</v>
      </c>
      <c r="F103" s="20" t="s">
        <v>31</v>
      </c>
      <c r="G103" s="12" t="s">
        <v>56</v>
      </c>
      <c r="H103" s="12" t="s">
        <v>57</v>
      </c>
      <c r="I103" s="31" t="s">
        <v>23</v>
      </c>
      <c r="K103" s="18"/>
      <c r="M103" s="18"/>
    </row>
    <row r="104" spans="1:13">
      <c r="A104" s="30" t="s">
        <v>324</v>
      </c>
      <c r="B104" s="10" t="s">
        <v>597</v>
      </c>
      <c r="C104" s="11" t="s">
        <v>54</v>
      </c>
      <c r="D104" s="12" t="s">
        <v>699</v>
      </c>
      <c r="E104" s="51">
        <v>4.1399999999999997</v>
      </c>
      <c r="F104" s="20" t="s">
        <v>31</v>
      </c>
      <c r="G104" s="12" t="s">
        <v>18</v>
      </c>
      <c r="H104" s="12" t="s">
        <v>22</v>
      </c>
      <c r="I104" s="31" t="s">
        <v>23</v>
      </c>
      <c r="K104" s="18"/>
      <c r="M104" s="18"/>
    </row>
    <row r="105" spans="1:13">
      <c r="A105" s="30" t="s">
        <v>324</v>
      </c>
      <c r="B105" s="10" t="s">
        <v>597</v>
      </c>
      <c r="C105" s="11" t="s">
        <v>54</v>
      </c>
      <c r="D105" s="12" t="s">
        <v>700</v>
      </c>
      <c r="E105" s="51">
        <v>29.9</v>
      </c>
      <c r="F105" s="20" t="s">
        <v>31</v>
      </c>
      <c r="G105" s="12" t="s">
        <v>56</v>
      </c>
      <c r="H105" s="12" t="s">
        <v>57</v>
      </c>
      <c r="I105" s="31" t="s">
        <v>23</v>
      </c>
      <c r="K105" s="18"/>
      <c r="M105" s="18"/>
    </row>
    <row r="106" spans="1:13">
      <c r="A106" s="30" t="s">
        <v>324</v>
      </c>
      <c r="B106" s="10" t="s">
        <v>597</v>
      </c>
      <c r="C106" s="11" t="s">
        <v>54</v>
      </c>
      <c r="D106" s="12" t="s">
        <v>701</v>
      </c>
      <c r="E106" s="51">
        <v>86.6</v>
      </c>
      <c r="F106" s="20" t="s">
        <v>31</v>
      </c>
      <c r="G106" s="12" t="s">
        <v>56</v>
      </c>
      <c r="H106" s="12" t="s">
        <v>57</v>
      </c>
      <c r="I106" s="31" t="s">
        <v>62</v>
      </c>
      <c r="K106" s="18"/>
      <c r="M106" s="18"/>
    </row>
    <row r="107" spans="1:13">
      <c r="A107" s="30" t="s">
        <v>324</v>
      </c>
      <c r="B107" s="10" t="s">
        <v>597</v>
      </c>
      <c r="C107" s="11" t="s">
        <v>54</v>
      </c>
      <c r="D107" s="12" t="s">
        <v>702</v>
      </c>
      <c r="E107" s="51">
        <v>69</v>
      </c>
      <c r="F107" s="20" t="s">
        <v>31</v>
      </c>
      <c r="G107" s="12" t="s">
        <v>56</v>
      </c>
      <c r="H107" s="12" t="s">
        <v>57</v>
      </c>
      <c r="I107" s="31" t="s">
        <v>62</v>
      </c>
      <c r="K107" s="18"/>
      <c r="M107" s="18"/>
    </row>
    <row r="108" spans="1:13">
      <c r="A108" s="30" t="s">
        <v>324</v>
      </c>
      <c r="B108" s="10" t="s">
        <v>597</v>
      </c>
      <c r="C108" s="11" t="s">
        <v>54</v>
      </c>
      <c r="D108" s="12" t="s">
        <v>703</v>
      </c>
      <c r="E108" s="51">
        <v>34.4</v>
      </c>
      <c r="F108" s="20" t="s">
        <v>17</v>
      </c>
      <c r="G108" s="12" t="s">
        <v>56</v>
      </c>
      <c r="H108" s="12" t="s">
        <v>59</v>
      </c>
      <c r="I108" s="31" t="s">
        <v>60</v>
      </c>
      <c r="K108" s="18"/>
      <c r="M108" s="18"/>
    </row>
    <row r="109" spans="1:13">
      <c r="A109" s="30" t="s">
        <v>324</v>
      </c>
      <c r="B109" s="10" t="s">
        <v>597</v>
      </c>
      <c r="C109" s="11" t="s">
        <v>54</v>
      </c>
      <c r="D109" s="12" t="s">
        <v>704</v>
      </c>
      <c r="E109" s="51">
        <v>34.4</v>
      </c>
      <c r="F109" s="83" t="s">
        <v>17</v>
      </c>
      <c r="G109" s="12" t="s">
        <v>18</v>
      </c>
      <c r="H109" s="12" t="s">
        <v>59</v>
      </c>
      <c r="I109" s="31" t="s">
        <v>60</v>
      </c>
      <c r="K109" s="18"/>
      <c r="M109" s="18"/>
    </row>
    <row r="110" spans="1:13">
      <c r="A110" s="30" t="s">
        <v>324</v>
      </c>
      <c r="B110" s="10" t="s">
        <v>597</v>
      </c>
      <c r="C110" s="11" t="s">
        <v>54</v>
      </c>
      <c r="D110" s="12" t="s">
        <v>705</v>
      </c>
      <c r="E110" s="51">
        <v>25.6</v>
      </c>
      <c r="F110" s="82" t="s">
        <v>31</v>
      </c>
      <c r="G110" s="12" t="s">
        <v>18</v>
      </c>
      <c r="H110" s="12" t="s">
        <v>59</v>
      </c>
      <c r="I110" s="31" t="s">
        <v>60</v>
      </c>
      <c r="K110" s="18"/>
      <c r="M110" s="18"/>
    </row>
    <row r="111" spans="1:13">
      <c r="A111" s="30" t="s">
        <v>324</v>
      </c>
      <c r="B111" s="10" t="s">
        <v>597</v>
      </c>
      <c r="C111" s="11" t="s">
        <v>54</v>
      </c>
      <c r="D111" s="12" t="s">
        <v>706</v>
      </c>
      <c r="E111" s="51">
        <v>51.4</v>
      </c>
      <c r="F111" s="77" t="s">
        <v>31</v>
      </c>
      <c r="G111" s="12" t="s">
        <v>18</v>
      </c>
      <c r="H111" s="12" t="s">
        <v>59</v>
      </c>
      <c r="I111" s="31" t="s">
        <v>147</v>
      </c>
      <c r="K111" s="18"/>
      <c r="M111" s="18"/>
    </row>
    <row r="112" spans="1:13">
      <c r="A112" s="30" t="s">
        <v>324</v>
      </c>
      <c r="B112" s="10" t="s">
        <v>597</v>
      </c>
      <c r="C112" s="11" t="s">
        <v>54</v>
      </c>
      <c r="D112" s="12" t="s">
        <v>707</v>
      </c>
      <c r="E112" s="51">
        <v>8.44</v>
      </c>
      <c r="F112" s="77" t="s">
        <v>31</v>
      </c>
      <c r="G112" s="12" t="s">
        <v>18</v>
      </c>
      <c r="H112" s="12" t="s">
        <v>22</v>
      </c>
      <c r="I112" s="31" t="s">
        <v>387</v>
      </c>
      <c r="K112" s="18"/>
      <c r="M112" s="18"/>
    </row>
    <row r="113" spans="1:13">
      <c r="A113" s="30" t="s">
        <v>324</v>
      </c>
      <c r="B113" s="10" t="s">
        <v>597</v>
      </c>
      <c r="C113" s="11" t="s">
        <v>54</v>
      </c>
      <c r="D113" s="12" t="s">
        <v>708</v>
      </c>
      <c r="E113" s="51">
        <v>25.6</v>
      </c>
      <c r="F113" s="77" t="s">
        <v>31</v>
      </c>
      <c r="G113" s="12" t="s">
        <v>18</v>
      </c>
      <c r="H113" s="12" t="s">
        <v>59</v>
      </c>
      <c r="I113" s="31" t="s">
        <v>60</v>
      </c>
      <c r="K113" s="18"/>
      <c r="M113" s="18"/>
    </row>
    <row r="114" spans="1:13">
      <c r="A114" s="30" t="s">
        <v>324</v>
      </c>
      <c r="B114" s="10" t="s">
        <v>597</v>
      </c>
      <c r="C114" s="11" t="s">
        <v>54</v>
      </c>
      <c r="D114" s="12" t="s">
        <v>709</v>
      </c>
      <c r="E114" s="51">
        <v>8.3000000000000007</v>
      </c>
      <c r="F114" s="77" t="s">
        <v>31</v>
      </c>
      <c r="G114" s="12" t="s">
        <v>18</v>
      </c>
      <c r="H114" s="12" t="s">
        <v>22</v>
      </c>
      <c r="I114" s="31" t="s">
        <v>52</v>
      </c>
      <c r="K114" s="18"/>
      <c r="M114" s="18"/>
    </row>
    <row r="115" spans="1:13">
      <c r="A115" s="30" t="s">
        <v>324</v>
      </c>
      <c r="B115" s="10" t="s">
        <v>597</v>
      </c>
      <c r="C115" s="11" t="s">
        <v>54</v>
      </c>
      <c r="D115" s="12" t="s">
        <v>710</v>
      </c>
      <c r="E115" s="51">
        <v>42</v>
      </c>
      <c r="F115" s="77" t="s">
        <v>31</v>
      </c>
      <c r="G115" s="12" t="s">
        <v>18</v>
      </c>
      <c r="H115" s="12" t="s">
        <v>59</v>
      </c>
      <c r="I115" s="31" t="s">
        <v>147</v>
      </c>
      <c r="K115" s="18"/>
      <c r="M115" s="18"/>
    </row>
    <row r="116" spans="1:13">
      <c r="A116" s="30" t="s">
        <v>324</v>
      </c>
      <c r="B116" s="10" t="s">
        <v>597</v>
      </c>
      <c r="C116" s="11" t="s">
        <v>54</v>
      </c>
      <c r="D116" s="12" t="s">
        <v>711</v>
      </c>
      <c r="E116" s="51">
        <v>20.9</v>
      </c>
      <c r="F116" s="77" t="s">
        <v>31</v>
      </c>
      <c r="G116" s="12" t="s">
        <v>44</v>
      </c>
      <c r="H116" s="12" t="s">
        <v>45</v>
      </c>
      <c r="I116" s="31" t="s">
        <v>45</v>
      </c>
      <c r="K116" s="18"/>
      <c r="M116" s="18"/>
    </row>
    <row r="117" spans="1:13">
      <c r="A117" s="30" t="s">
        <v>324</v>
      </c>
      <c r="B117" s="10" t="s">
        <v>597</v>
      </c>
      <c r="C117" s="11" t="s">
        <v>54</v>
      </c>
      <c r="D117" s="12" t="s">
        <v>712</v>
      </c>
      <c r="E117" s="51">
        <v>2.7</v>
      </c>
      <c r="F117" s="77" t="s">
        <v>39</v>
      </c>
      <c r="G117" s="12" t="s">
        <v>18</v>
      </c>
      <c r="H117" s="12" t="s">
        <v>22</v>
      </c>
      <c r="I117" s="31" t="s">
        <v>47</v>
      </c>
      <c r="K117" s="18"/>
      <c r="M117" s="18"/>
    </row>
    <row r="118" spans="1:13">
      <c r="A118" s="30" t="s">
        <v>324</v>
      </c>
      <c r="B118" s="10" t="s">
        <v>597</v>
      </c>
      <c r="C118" s="11" t="s">
        <v>54</v>
      </c>
      <c r="D118" s="12" t="s">
        <v>713</v>
      </c>
      <c r="E118" s="51">
        <v>2.9</v>
      </c>
      <c r="F118" s="77" t="s">
        <v>39</v>
      </c>
      <c r="G118" s="12" t="s">
        <v>18</v>
      </c>
      <c r="H118" s="12" t="s">
        <v>22</v>
      </c>
      <c r="I118" s="31" t="s">
        <v>47</v>
      </c>
      <c r="K118" s="18"/>
      <c r="M118" s="18"/>
    </row>
    <row r="119" spans="1:13" ht="15" thickBot="1">
      <c r="A119" s="32" t="s">
        <v>324</v>
      </c>
      <c r="B119" s="34" t="s">
        <v>597</v>
      </c>
      <c r="C119" s="33" t="s">
        <v>54</v>
      </c>
      <c r="D119" s="57" t="s">
        <v>714</v>
      </c>
      <c r="E119" s="52">
        <v>5.39</v>
      </c>
      <c r="F119" s="85" t="s">
        <v>39</v>
      </c>
      <c r="G119" s="57" t="s">
        <v>18</v>
      </c>
      <c r="H119" s="57" t="s">
        <v>22</v>
      </c>
      <c r="I119" s="58" t="s">
        <v>47</v>
      </c>
      <c r="K119" s="18"/>
      <c r="M119" s="18"/>
    </row>
  </sheetData>
  <sheetProtection autoFilter="0"/>
  <autoFilter ref="A2:I119" xr:uid="{F7B1B224-EE05-4D45-9523-3EB82A95B9F2}"/>
  <mergeCells count="1">
    <mergeCell ref="A3:I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DF9BE818A51340A99C05AE1A12DE97" ma:contentTypeVersion="10" ma:contentTypeDescription="Een nieuw document maken." ma:contentTypeScope="" ma:versionID="839f5bf8a2701d0f97565121aea36ca0">
  <xsd:schema xmlns:xsd="http://www.w3.org/2001/XMLSchema" xmlns:xs="http://www.w3.org/2001/XMLSchema" xmlns:p="http://schemas.microsoft.com/office/2006/metadata/properties" xmlns:ns2="8246f0fb-1987-40fe-b532-c6f552255dd6" xmlns:ns3="c31e9dc5-117d-4def-a3d6-17389d2b7437" targetNamespace="http://schemas.microsoft.com/office/2006/metadata/properties" ma:root="true" ma:fieldsID="ad12b66f4e688987eb2eeb42a4b5dce4" ns2:_="" ns3:_="">
    <xsd:import namespace="8246f0fb-1987-40fe-b532-c6f552255dd6"/>
    <xsd:import namespace="c31e9dc5-117d-4def-a3d6-17389d2b7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6f0fb-1987-40fe-b532-c6f552255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1e9dc5-117d-4def-a3d6-17389d2b74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46d4c9-3074-43a6-a9c5-524e0282540b}" ma:internalName="TaxCatchAll" ma:showField="CatchAllData" ma:web="c31e9dc5-117d-4def-a3d6-17389d2b74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1e9dc5-117d-4def-a3d6-17389d2b7437" xsi:nil="true"/>
    <lcf76f155ced4ddcb4097134ff3c332f xmlns="8246f0fb-1987-40fe-b532-c6f552255dd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BEBFBA-FFB8-4002-89B2-6CDB9954C7FC}"/>
</file>

<file path=customXml/itemProps2.xml><?xml version="1.0" encoding="utf-8"?>
<ds:datastoreItem xmlns:ds="http://schemas.openxmlformats.org/officeDocument/2006/customXml" ds:itemID="{7DDC8216-7581-4AF2-9446-AB30FCC32353}"/>
</file>

<file path=customXml/itemProps3.xml><?xml version="1.0" encoding="utf-8"?>
<ds:datastoreItem xmlns:ds="http://schemas.openxmlformats.org/officeDocument/2006/customXml" ds:itemID="{5E7B3D80-CA79-4B15-AD26-D37C81547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Lotte Lageschaar</dc:creator>
  <cp:keywords/>
  <dc:description/>
  <cp:lastModifiedBy>Michel Bastiaansen</cp:lastModifiedBy>
  <cp:revision/>
  <dcterms:created xsi:type="dcterms:W3CDTF">2019-02-15T14:29:51Z</dcterms:created>
  <dcterms:modified xsi:type="dcterms:W3CDTF">2023-08-28T06:34:02Z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0x010100FFDF9BE818A51340A99C05AE1A12DE97</vt:lpwstr>
  </property>
  <property fmtid="{D5CDD505-2E9C-101B-9397-08002B2CF9AE}" pid="3" name="MediaServiceImageTags">
    <vt:lpwstr/>
  </property>
</Properties>
</file>